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BR_OCPO\5. CD_Contract Management\2. Contract Management\F. General\14. Masterdocs\RT12 Agricultural remedies\RT12-1-2019\Award Contract 2020\"/>
    </mc:Choice>
  </mc:AlternateContent>
  <bookViews>
    <workbookView xWindow="0" yWindow="0" windowWidth="19200" windowHeight="6180"/>
  </bookViews>
  <sheets>
    <sheet name="Contract Circular" sheetId="1" r:id="rId1"/>
    <sheet name="Sheet3" sheetId="5" r:id="rId2"/>
    <sheet name="Data" sheetId="2"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xlnm._FilterDatabase" localSheetId="0" hidden="1">'Contract Circular'!$A$1:$M$56</definedName>
    <definedName name="_xlnm.Print_Area" localSheetId="0">'Contract Circular'!$A$1:$M$56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9" i="1" l="1"/>
  <c r="I48" i="1"/>
  <c r="I55" i="1"/>
  <c r="I47" i="1"/>
  <c r="I45" i="1"/>
  <c r="I44" i="1"/>
  <c r="I43" i="1"/>
  <c r="I42" i="1"/>
  <c r="I41" i="1"/>
  <c r="I38" i="1"/>
  <c r="I31" i="1"/>
  <c r="I26" i="1"/>
  <c r="I23" i="1"/>
  <c r="I4" i="1"/>
  <c r="I3" i="1"/>
  <c r="I2" i="1"/>
  <c r="I15" i="1"/>
  <c r="I14" i="1"/>
  <c r="I11" i="1"/>
  <c r="I37" i="1" l="1"/>
  <c r="I36" i="1"/>
  <c r="I29" i="1"/>
  <c r="I22" i="1"/>
  <c r="I6" i="1" l="1"/>
  <c r="I5" i="1"/>
  <c r="I33" i="1" l="1"/>
  <c r="I17" i="1"/>
  <c r="I53" i="1"/>
  <c r="I52" i="1"/>
  <c r="I51" i="1"/>
  <c r="I50" i="1"/>
  <c r="I56" i="1"/>
  <c r="I54" i="1"/>
  <c r="I46" i="1"/>
  <c r="I40" i="1"/>
  <c r="I39" i="1"/>
  <c r="I35" i="1"/>
  <c r="I34" i="1"/>
  <c r="I32" i="1"/>
  <c r="I30" i="1"/>
  <c r="I27" i="1"/>
  <c r="I25" i="1"/>
  <c r="I24" i="1"/>
  <c r="I21" i="1"/>
  <c r="I19" i="1"/>
  <c r="I18" i="1"/>
  <c r="I10" i="1"/>
  <c r="I9" i="1"/>
  <c r="I8" i="1"/>
  <c r="I7" i="1"/>
  <c r="I16" i="1"/>
  <c r="I13" i="1"/>
  <c r="I12" i="1"/>
  <c r="I28" i="1" l="1"/>
  <c r="I20" i="1"/>
</calcChain>
</file>

<file path=xl/sharedStrings.xml><?xml version="1.0" encoding="utf-8"?>
<sst xmlns="http://schemas.openxmlformats.org/spreadsheetml/2006/main" count="421" uniqueCount="191">
  <si>
    <t>NO</t>
  </si>
  <si>
    <t>ITEM CODE</t>
  </si>
  <si>
    <t>ITEM DESCRIPTION</t>
  </si>
  <si>
    <t>UNIT OF MEASURE</t>
  </si>
  <si>
    <t>BIDDER'S NAME</t>
  </si>
  <si>
    <t>END-USER</t>
  </si>
  <si>
    <t>PRICE PER UNIT INCLUSIVE OF 15% VAT.</t>
  </si>
  <si>
    <t>B-BBEE POINTS</t>
  </si>
  <si>
    <t>BRAND NAME</t>
  </si>
  <si>
    <t>LEAD TIME IN DAYS</t>
  </si>
  <si>
    <t>COUNTRY OF ORIGIN</t>
  </si>
  <si>
    <t>MINIMUM ORDER QUANTITY</t>
  </si>
  <si>
    <t>20 LITRE</t>
  </si>
  <si>
    <t xml:space="preserve">NATIONAL </t>
  </si>
  <si>
    <t>1 LITRE</t>
  </si>
  <si>
    <t>5 LITRE</t>
  </si>
  <si>
    <t>20L</t>
  </si>
  <si>
    <t>25 LITRE</t>
  </si>
  <si>
    <t>10171701-00065</t>
  </si>
  <si>
    <t>HERBICIDES, GLYPHOSATE (SODIUM) 500 GAI/KG, WATER-SOLUBLE GRANULES, FOR THE CONTROL OF INVASIVE PLANT SPECIES AND TOTAL WEED CONTROL (IF AVAILABLE, RAIN-FAST WITHIN 3 HOURS)</t>
  </si>
  <si>
    <t>25KG</t>
  </si>
  <si>
    <t>10171701-00083</t>
  </si>
  <si>
    <t>HERBICIDES, GLYPHOSATE (ISOPROPYLAMINE) 240G/L, SOLUBLE CONCENTRATE, FOR TOTAL WEED CONTROL</t>
  </si>
  <si>
    <t>10 LITRE</t>
  </si>
  <si>
    <t>10171701-00101</t>
  </si>
  <si>
    <t>HERBICIDES, SIMAZINE 500 GAI/L, SUSPENSION CONCENTRATE, FOR THE CONTROL OF AGRICULTURAL WEEDS</t>
  </si>
  <si>
    <t>10171701-00105</t>
  </si>
  <si>
    <t xml:space="preserve">HERBICIDES, GLYPHOSATE (SODIUM SALT) 500G/KG, WATER-SOLUBLE GRANULES, FOR WEED CONTROL AND INVASIVE PLANT SPECIES </t>
  </si>
  <si>
    <t>10 KG</t>
  </si>
  <si>
    <t>10171701-00106</t>
  </si>
  <si>
    <t>HERBICIDES, GLYPHOSATE (SODIUM SALT) 500G/KG, WATER-SOLUBLE GRANULES, FOR WEED CONTROL AND INVASIVE PLANT SPECIES</t>
  </si>
  <si>
    <t>25 KG</t>
  </si>
  <si>
    <t>10171701-00122</t>
  </si>
  <si>
    <t>HERBICIDES, IMAZAPYR 250G/L, SOLUBLE CONCENTRATE, FOR WEED CONTROL AND THE CONTROL OF INVASIVE PLANT SPECIES</t>
  </si>
  <si>
    <t>10171701-00123</t>
  </si>
  <si>
    <t>HERBICIDES, LINURON 500G/L, SOLUBLE CONCENTRATE, FOR WEED CONTROL</t>
  </si>
  <si>
    <t>10171700-80003</t>
  </si>
  <si>
    <t xml:space="preserve">5 Litre </t>
  </si>
  <si>
    <t>10171700-80004</t>
  </si>
  <si>
    <t>20 Litre</t>
  </si>
  <si>
    <t>10171700-80005</t>
  </si>
  <si>
    <t>25 Litre</t>
  </si>
  <si>
    <t>10171700-80006</t>
  </si>
  <si>
    <t>10171700-80007</t>
  </si>
  <si>
    <t>210 Litre</t>
  </si>
  <si>
    <t>10171700-80009</t>
  </si>
  <si>
    <t>1 Litre</t>
  </si>
  <si>
    <t>10171700-80010</t>
  </si>
  <si>
    <t>5 Litre</t>
  </si>
  <si>
    <t>10171700-80011</t>
  </si>
  <si>
    <t>10171700-80012</t>
  </si>
  <si>
    <t>10171702-00010</t>
  </si>
  <si>
    <t xml:space="preserve">FUNGICIDE, COPPER AMMONIUM ACETATA -N 316G/L CONTACT FUNGICIDE FOR THE CONTROL OF DISEASES IN CROPS SOLUTION </t>
  </si>
  <si>
    <t xml:space="preserve">10 LITRE </t>
  </si>
  <si>
    <t>10171702-00012</t>
  </si>
  <si>
    <t xml:space="preserve">FUNGICIDE, COPPER AMMONIUM ACETATE-N 316G/L CONTACT FUNGICIDE FOR THE CONTROL OF DISEASES IN CROPS SOLUTION </t>
  </si>
  <si>
    <t xml:space="preserve">25 LITRE </t>
  </si>
  <si>
    <t>10171702-90001</t>
  </si>
  <si>
    <t xml:space="preserve">FUNGICIDE, AZOXYSTROBIN, SUSPENSION CONCENTRATE, 250G/L FUNGICIDE FOR THE PREVENTATIVE CONTROL OF DISEASES IN CROPS </t>
  </si>
  <si>
    <t>FUNGAWAY 250 SC</t>
  </si>
  <si>
    <t>10171702-00015</t>
  </si>
  <si>
    <t>10171702-00025</t>
  </si>
  <si>
    <t xml:space="preserve">FUNGICIDE COPPER OXYCHLORIDE 850 G/KG WETTABLE POWDER, COPPER EQUIVALENT 500G/KG. A WETTABLE FUNGICIDE FOR THE CONTROL OF VARIOUS DISEASES ON A WIDE RANGE OF CROPS AS INDICATED E.G. PUMPKINS AND CABBAGES </t>
  </si>
  <si>
    <t>1 KG</t>
  </si>
  <si>
    <t>10190000-00006</t>
  </si>
  <si>
    <t xml:space="preserve">BIOLOGICAL BEAUVERIA BASSIANA SPORES FOR THE CONTROL OF  FALL ARMYWORM, 300GRAM </t>
  </si>
  <si>
    <t>10191506-00002</t>
  </si>
  <si>
    <t xml:space="preserve">RODENTICIDE, BRODIFACOUM 0,05 GRAM ACTIVE INGREDIENT PER KILOGRAM WAX BLOCKS (BB) FOR RATS AND MICE </t>
  </si>
  <si>
    <t>10191506-00004</t>
  </si>
  <si>
    <t>RODENTICIDE, BRODIFACOUM 0.05 GRAM ACTIVE INGREDIENT PER KILOGRAM PELLET BAIT FOR THE CONTROL OF RATS AND MICE</t>
  </si>
  <si>
    <t xml:space="preserve"> 1 KG</t>
  </si>
  <si>
    <t>LITRE</t>
  </si>
  <si>
    <t>10191509-00001</t>
  </si>
  <si>
    <t>INSECTICIDE, SPINOSAD 20G/L, METHYL EUGENOL 510G/L, FOR THE CONTROL OF FRUIT FLIES, GEL</t>
  </si>
  <si>
    <t>300 ML</t>
  </si>
  <si>
    <t>10191509-00004</t>
  </si>
  <si>
    <t>INSECTICIDE, ALPHA-CYPERMETHRIN 100G/L, SUSPENSION CONCENTRATE, 20 LITRE</t>
  </si>
  <si>
    <t>10191509-00068</t>
  </si>
  <si>
    <t>INSECTICIDE, PROTEIN HYDROLYSATE CB 425G/LITRE FOR AGRICULTURAL USE</t>
  </si>
  <si>
    <t>10191509-00071</t>
  </si>
  <si>
    <t>INSECTICIDE, MERCAPTOTHION 500 G/L, EMULSIFIABLE CONCENTRATE, FOR AGRICULTURAL APPLICATION</t>
  </si>
  <si>
    <t>10191509-00072</t>
  </si>
  <si>
    <t>INSECTICIDE, SPINOSAD SC 0.24G/LITRE FOR AGRICULTURAL USE</t>
  </si>
  <si>
    <t>50LITRE</t>
  </si>
  <si>
    <t>10191509-00075</t>
  </si>
  <si>
    <t>INSECTICIDE, METHAMIDOPHOS 585G/L, SOLUBLE CONCENTRATE, FOR AGRICULTURAL USE</t>
  </si>
  <si>
    <t>10191509-00088</t>
  </si>
  <si>
    <t>INSECTICIDE, PARATHION 500G/L, EMULSIFIABLE CONCENTRATE, FOR AGRICULTURAL USE</t>
  </si>
  <si>
    <t>10191509-00092</t>
  </si>
  <si>
    <t>INSECTICIDE, PROFENOFOS 500G/L, EMULSIFIABLE CONCENTRATE, FOR AGRICULTURAL USE</t>
  </si>
  <si>
    <t>10191509-00093</t>
  </si>
  <si>
    <t>10191509-00095</t>
  </si>
  <si>
    <t>INSECTICIDE, PROTEIN HYDROLYSATE, BAIT CONCENTRATES, 425G/L FOR AGRICULTURAL USE</t>
  </si>
  <si>
    <t>10191509-00104</t>
  </si>
  <si>
    <t>INSECTICIDE, SPINOSAD, BAIT CONCENTRATES, 0.24G/L FOR AGRICULTURAL USE</t>
  </si>
  <si>
    <t>10191509-00108</t>
  </si>
  <si>
    <t>INSECTICIDE, SPINOSAD, SUSPENSION CONCENTRATE, 480G/L FOR AGRICULTURAL USE</t>
  </si>
  <si>
    <t>10191509-00303</t>
  </si>
  <si>
    <t xml:space="preserve">INSECTICIDE, PARATHION 500 G/L (ORGANOPHOSPHATE) FOR THE CONTROL OF VARIOUS PESTS ON VARIOUS CROPS </t>
  </si>
  <si>
    <t>PARATHION 500 EC</t>
  </si>
  <si>
    <t>10191509-00306</t>
  </si>
  <si>
    <t xml:space="preserve">INSECTICIDE, DELTAMETHRIN (PYRETHROID) 100 G/L EMULSIFIABLE CONCENTRATE, CONTACT AND STOMACH INSECTICIDE FOR THE CONTROL OF VARIOUS INSECT PESTS ON CROP E.G POTATOES, TOMATOES AND SWEET POTATOES </t>
  </si>
  <si>
    <t>10191509-00307</t>
  </si>
  <si>
    <t xml:space="preserve">INSECTICIDE, CHLORANTRANILIPROLE 200 G/L FOR THE CONTROL OF TUTA ABSOLUTA </t>
  </si>
  <si>
    <t>10191509-00320</t>
  </si>
  <si>
    <t xml:space="preserve">INSECTICIDE FLUBENDIAMIDE (PHTHALIC ACID DIAMIDE) 480 G/l FOR THE CONTROL OF TUTA ABSOLUTA AND FALL ARMYWORM </t>
  </si>
  <si>
    <t>10191509-00321</t>
  </si>
  <si>
    <t>10191509-00338</t>
  </si>
  <si>
    <t xml:space="preserve">INSECTICIDE ACETAMIPRID + NOVALURONACETAMIPRID (ACETAMIDINE) 80G/L EC FOR THE CONTROL OF FALL ARMYWORM </t>
  </si>
  <si>
    <t>10191509-00348</t>
  </si>
  <si>
    <t xml:space="preserve">INSECTICIDE METHOMYL (CARBAMATE)  200 G/L SL FOR THE CONTROL OF  FALL ARMYWORM, 5LITRE
</t>
  </si>
  <si>
    <t xml:space="preserve">5 LITRE </t>
  </si>
  <si>
    <t>10191509-70002</t>
  </si>
  <si>
    <t xml:space="preserve">INSECTICIDE METHOMYL (CARBAMATE)  200 G/L SL FOR THE CONTROL OF  FALL ARMYWORM,  20LITRE
</t>
  </si>
  <si>
    <t>10191509-00349</t>
  </si>
  <si>
    <t xml:space="preserve"> INSECTICIDE SPINETORAM/METHOXYFENOZIDE,  360 G/L SL FOR THE CONTROL OF FALL ARMYWORM, 1LITRE 
</t>
  </si>
  <si>
    <t>10191509-70003</t>
  </si>
  <si>
    <t xml:space="preserve"> INSECTICIDE SPINETORAM/METHOXYFENOZIDE,  360 G/L SL FOR THE CONTROL OF FALL ARMYWORM, 5 LITRE
</t>
  </si>
  <si>
    <t>10191509-00353</t>
  </si>
  <si>
    <t xml:space="preserve">INSECTICIDE, OXAMYL 310G/ LITRE, SOLUBLE LIQUID, 1LITRE
</t>
  </si>
  <si>
    <t xml:space="preserve">1 LITRE </t>
  </si>
  <si>
    <t>10191509-70005</t>
  </si>
  <si>
    <t xml:space="preserve">INSECTICIDE, OXAMYL 310G/ LITRE, SOLUBLE LIQUID, 5LITRE
</t>
  </si>
  <si>
    <t>10191509-00362</t>
  </si>
  <si>
    <t xml:space="preserve">INSECTICIDE, PARATHION (ORGANOPHOSPHATE 500G/L) EMULSIFIABLE CONCENTRATE CONTACT AND STOMACH POISON FOR THE CONTROL OF INSECT PESTS ON AGRICULTURAL CROPS AS INDICACTED </t>
  </si>
  <si>
    <t>10191509-00363</t>
  </si>
  <si>
    <t xml:space="preserve">INSECTICIDE, CHLORPYRIPHOS  480 G/L EMULSIFIABLE CONCENTRATE FOR THE PREVENTIVE AND CONTROL PESTS ON CABBAGES, POTATOES, TOMATOES. </t>
  </si>
  <si>
    <t>10191509-60009</t>
  </si>
  <si>
    <t>10191509-60010</t>
  </si>
  <si>
    <t>10191509-60011</t>
  </si>
  <si>
    <t>SOUTH AFRICA</t>
  </si>
  <si>
    <t>LINURON 500 SC</t>
  </si>
  <si>
    <t>STATIC ME</t>
  </si>
  <si>
    <t>GF-120</t>
  </si>
  <si>
    <t>UPHOLD 360 SC</t>
  </si>
  <si>
    <t>HLEBEZULU TRADING ENTERPRISE (PTY) LTD</t>
  </si>
  <si>
    <t>10L</t>
  </si>
  <si>
    <t xml:space="preserve">FUNGAWAY 250 SC </t>
  </si>
  <si>
    <t xml:space="preserve">HYM-LURE FLO </t>
  </si>
  <si>
    <t>Sendero 336 Sl</t>
  </si>
  <si>
    <t>Decis Forte</t>
  </si>
  <si>
    <t>Coragen</t>
  </si>
  <si>
    <t>Belt</t>
  </si>
  <si>
    <t>OCTU CHEM</t>
  </si>
  <si>
    <t>RSA</t>
  </si>
  <si>
    <t>TUMBLEWEED 240</t>
  </si>
  <si>
    <t>SIMANEX 500</t>
  </si>
  <si>
    <t>INVADE</t>
  </si>
  <si>
    <t>EWS BLUE/GREEN</t>
  </si>
  <si>
    <t>ARBOREX</t>
  </si>
  <si>
    <t>VIRO AXE</t>
  </si>
  <si>
    <t>BAZOOKA</t>
  </si>
  <si>
    <t>COPPER COUNT N</t>
  </si>
  <si>
    <t>COPPER OXYCHLORIDE</t>
  </si>
  <si>
    <t>RODEX BAIT BLOCKS</t>
  </si>
  <si>
    <t>RODEX RAT AND MOUSE PELLETS</t>
  </si>
  <si>
    <t>ALPHA-THRIN</t>
  </si>
  <si>
    <t>HYM LURE FLO</t>
  </si>
  <si>
    <t>AVI-GUARD</t>
  </si>
  <si>
    <t>METHAMIDOPHOS</t>
  </si>
  <si>
    <t>PARATHION</t>
  </si>
  <si>
    <t>PROFENOFOS/SELEFOS</t>
  </si>
  <si>
    <t>METHOMEX</t>
  </si>
  <si>
    <t>OXAMYL</t>
  </si>
  <si>
    <t>CHLORPYRIFOS</t>
  </si>
  <si>
    <t>MCW EOS OIL</t>
  </si>
  <si>
    <t>PFUMO LA NNDWA</t>
  </si>
  <si>
    <t>SUKUMA DISTRIBUTORS (PTY) LTD</t>
  </si>
  <si>
    <t>TURBODOR 29 MPA</t>
  </si>
  <si>
    <t>TSHIDUMO PROJECTS</t>
  </si>
  <si>
    <t>FF 240 FRUIT FLY BAIT</t>
  </si>
  <si>
    <t>SA</t>
  </si>
  <si>
    <t>MRN Consulting Services</t>
  </si>
  <si>
    <t>8 TON</t>
  </si>
  <si>
    <t>Rolfes Agri</t>
  </si>
  <si>
    <t>Dow Agroscience</t>
  </si>
  <si>
    <t>Plant Health Products</t>
  </si>
  <si>
    <t>RECOMMENDED</t>
  </si>
  <si>
    <t>NOT RECOMMEDED</t>
  </si>
  <si>
    <t>muscle up</t>
  </si>
  <si>
    <t>Tracer 480SC</t>
  </si>
  <si>
    <t>cormoran</t>
  </si>
  <si>
    <t xml:space="preserve">B-BBEE LEVEL </t>
  </si>
  <si>
    <t xml:space="preserve">ORGANIC ENVIRONMENTALLY FRIENDLY PREMIUM SURFACTANT/OIL WITH ADDITIONAL SELECTIVE FUNGICIDAL AND INSECTICIDAL PROPERTIES </t>
  </si>
  <si>
    <t xml:space="preserve">HERBICIDE, AMINOPYRALID (as the K+ salt) 60g/L PLUS CLOPYRALID (PYRIDINE COMPOUND) 276g/L SL. FOR THE SELECTIVE CONTROL OF WOODY PLANT SPECIES BY FOLIAR AS WELL AS EARIAL SPRAY AS LISTED IN FORESTRY, CONSERVATION AREARS AND NON CROP LAND (Sendero 336 SL) </t>
  </si>
  <si>
    <t>HERBIECIDES-IMAZAPYR 100/L SC FIR WEED CONTROL AND INVASIVE SPECIES CONTROL</t>
  </si>
  <si>
    <t>HERBIECIDES - TRICLOPYR 480G/L EC FRO THE CONTROL OF WOODY PLANTS AND WEEDS</t>
  </si>
  <si>
    <t>GRANULA NON-SELECTIVE HERBICIDE, GLYPHOSATE 800G/KG FOR THE TREAMENT OF INVASIVE ALIEN PLANTS</t>
  </si>
  <si>
    <t>HERBIECIDES - ENVIRONMENTALLY FRIENDLY CONCENTRATED WATER SOLUBLE MARKER PIGMENT FOR USE AS A SPRAY INDICATOR WITH MOST PESTICIDES. MUST REMAIN VISBLE ON THE PLANT FOR A PERIOD OF AT LEAST 6 MONTHS. BLUE OR GREEN.</t>
  </si>
  <si>
    <t>HERBIECIDE - READY-TOUSE FORMULATION CONTAINING TRICLOPY (BUTOXY ETHYL ESTER) 29G/L IN A BLEND OF NATURAL AND PROCESSED VEGETABLE OILS FOR THE STEM AND CUTS STUMP TREATMENT OF PROSOPIS, ACACIA AND VARIOUS OTHER SPECIES AS WELL AS THE LOW VOLUME FULL COVER SPRAY OF CACTI SPECIES.</t>
  </si>
  <si>
    <t>HERBIECIDE, AMONOPYRALID (AS THE K+SALT) 60G/L PLUS CLOPYRALID (PYRIDINE COMPOUND) 276G/SL. FOR THE SELECTIVE CONTROL OF WOODY PLANT SPECIES BY FOLIAR AS WELL AS AERIAL SPRAY AS LISTED IN FORESTRY, CONSERVATION AREAS AND NON-CROP LAND (SENDERO 336 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</si>
</sst>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R&quot;#,##0.00"/>
  </numFmts>
  <fonts count="2" x14ac:knownFonts="1">
    <font>
      <sz val="11"/>
      <color theme="1"/>
      <name val="Calibri"/>
      <family val="2"/>
      <scheme val="minor"/>
    </font>
    <font>
      <b/>
      <sz val="11"/>
      <color theme="0"/>
      <name val="Calibri"/>
      <family val="2"/>
      <scheme val="minor"/>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17">
    <xf numFmtId="0" fontId="0" fillId="0" borderId="0" xfId="0"/>
    <xf numFmtId="0" fontId="1" fillId="2" borderId="1" xfId="0" applyFont="1" applyFill="1" applyBorder="1" applyAlignment="1" applyProtection="1">
      <alignment horizontal="center" vertical="center" wrapText="1"/>
    </xf>
    <xf numFmtId="0" fontId="0" fillId="3" borderId="1" xfId="0" applyFont="1" applyFill="1" applyBorder="1" applyAlignment="1" applyProtection="1">
      <alignment horizontal="center" vertical="center"/>
      <protection locked="0"/>
    </xf>
    <xf numFmtId="0" fontId="0" fillId="3" borderId="1" xfId="0" applyFont="1" applyFill="1" applyBorder="1" applyAlignment="1" applyProtection="1">
      <alignment vertical="center"/>
    </xf>
    <xf numFmtId="0" fontId="0" fillId="3" borderId="1" xfId="0" applyFont="1" applyFill="1" applyBorder="1" applyAlignment="1" applyProtection="1">
      <alignment vertical="center" wrapText="1"/>
    </xf>
    <xf numFmtId="0" fontId="0" fillId="3" borderId="1" xfId="0" applyFont="1" applyFill="1" applyBorder="1" applyAlignment="1" applyProtection="1">
      <alignment horizontal="left" vertical="center"/>
    </xf>
    <xf numFmtId="0" fontId="0" fillId="3" borderId="1" xfId="0" applyFont="1" applyFill="1" applyBorder="1" applyAlignment="1" applyProtection="1">
      <alignment horizontal="left" vertical="center"/>
      <protection locked="0"/>
    </xf>
    <xf numFmtId="0" fontId="0" fillId="3" borderId="1" xfId="0" applyFont="1" applyFill="1" applyBorder="1" applyAlignment="1" applyProtection="1">
      <alignment horizontal="right" vertical="center"/>
    </xf>
    <xf numFmtId="0" fontId="1" fillId="2" borderId="1" xfId="0" applyFont="1" applyFill="1" applyBorder="1" applyAlignment="1" applyProtection="1">
      <alignment horizontal="center" vertical="center" wrapText="1"/>
      <protection locked="0"/>
    </xf>
    <xf numFmtId="0" fontId="0" fillId="0" borderId="0" xfId="0" applyFont="1" applyAlignment="1" applyProtection="1">
      <alignment wrapText="1"/>
      <protection locked="0"/>
    </xf>
    <xf numFmtId="0" fontId="0" fillId="0" borderId="0" xfId="0" applyFont="1" applyProtection="1">
      <protection locked="0"/>
    </xf>
    <xf numFmtId="0" fontId="0" fillId="3" borderId="1" xfId="0" applyFont="1" applyFill="1" applyBorder="1" applyAlignment="1" applyProtection="1">
      <alignment vertical="center"/>
      <protection locked="0"/>
    </xf>
    <xf numFmtId="0" fontId="0" fillId="0" borderId="0" xfId="0" applyFont="1" applyAlignment="1" applyProtection="1">
      <alignment horizontal="left"/>
      <protection locked="0"/>
    </xf>
    <xf numFmtId="0" fontId="0" fillId="0" borderId="0" xfId="0" applyFont="1" applyAlignment="1" applyProtection="1">
      <alignment horizontal="right"/>
      <protection locked="0"/>
    </xf>
    <xf numFmtId="164" fontId="0" fillId="3" borderId="2" xfId="0" applyNumberFormat="1" applyFont="1" applyFill="1" applyBorder="1" applyAlignment="1" applyProtection="1">
      <alignment horizontal="right" vertical="center"/>
    </xf>
    <xf numFmtId="0" fontId="0" fillId="0" borderId="1" xfId="0" applyFont="1" applyBorder="1" applyAlignment="1" applyProtection="1">
      <alignment wrapText="1"/>
    </xf>
    <xf numFmtId="164" fontId="0" fillId="3" borderId="0" xfId="0" applyNumberFormat="1" applyFont="1" applyFill="1" applyBorder="1" applyAlignment="1" applyProtection="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calcChain" Target="calcChain.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RT12-1-2019%20PRICING%20SCHEDUL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RT12\KDC%20chems%20prices%20-%20product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5955\Documents\RT12%20AGRICULTURAL%20REMEDIES\RT12-1-2019\Evaluation\PRICING%20FOR%20SUPPLIERS\HLEBEZULU%20RT12-1-2019%20PRICING%20SCHEDULE_HLEBEZUL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5955\Documents\RT12%20AGRICULTURAL%20REMEDIES\RT12-1-2019\Evaluation\PRICING%20FOR%20SUPPLIERS\Pfumo%20La%20nndwa%20RT12-1-2019%20PRICING%20SCHEDULE%20%20FINAL%20SUBMISSION.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RT%2012-1-2019%20BIDDER%20OCTU%20CHEM%20PTY%20LTD\SECTION%204\RT12-1-2019%20PRICING%20SCHEDULE-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5955\Documents\RT12%20AGRICULTURAL%20REMEDIES\RT12-1-2019\Evaluation\PRICING%20FOR%20SUPPLIERS\Zwiko%20Trading%20RT12-1-2019%20PRICING%20SCHEDULE%20(1).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5955\Documents\RT12%20AGRICULTURAL%20REMEDIES\RT12-1-2019\Evaluation\PRICING%20FOR%20SUPPLIERS\Eliefu%20RT12-1-2019%20PRICING%20SCHEDULE.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T12-1-2019%20AGRICULTURAL%20REMEDIES\RT12-1-2019%20PRICING%20SCHEDULE%20FINAL%20ELIOVISION.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RT12-1-2019%20PRICING%20SCHEDULE%20(8).xlsx%20NO%20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Users\5955\Documents\RT12%20AGRICULTURAL%20REMEDIES\RT12-1-2019\Evaluation\PRICING%20FOR%20SUPPLIERS\NKALEBETJA%20RT12-1-2019%20PRICING%20SCHEDULE%20(3).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RT12-1-2019%20PRICING%20SCHEDULE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RT12-1-2019%20PRICING%20SCHEDULE%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Data"/>
    </sheetNames>
    <sheetDataSet>
      <sheetData sheetId="0"/>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Data"/>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Data"/>
    </sheetNames>
    <sheetDataSet>
      <sheetData sheetId="0"/>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Data"/>
    </sheetNames>
    <sheetDataSet>
      <sheetData sheetId="0"/>
      <sheetData sheetId="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Data"/>
      <sheetName val="List of Goods or Services"/>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Data"/>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
  <sheetViews>
    <sheetView tabSelected="1" zoomScale="80" zoomScaleNormal="80" workbookViewId="0">
      <pane ySplit="1" topLeftCell="A2" activePane="bottomLeft" state="frozen"/>
      <selection pane="bottomLeft" activeCell="N5" sqref="N5"/>
    </sheetView>
  </sheetViews>
  <sheetFormatPr defaultRowHeight="14.5" x14ac:dyDescent="0.35"/>
  <cols>
    <col min="1" max="1" width="4.81640625" style="10" bestFit="1" customWidth="1"/>
    <col min="2" max="2" width="14.54296875" style="10" bestFit="1" customWidth="1"/>
    <col min="3" max="3" width="57.6328125" style="10" customWidth="1"/>
    <col min="4" max="4" width="9.36328125" style="12" customWidth="1"/>
    <col min="5" max="5" width="32.1796875" style="12" customWidth="1"/>
    <col min="6" max="6" width="9.90625" style="10" bestFit="1" customWidth="1"/>
    <col min="7" max="7" width="13.1796875" style="13" customWidth="1"/>
    <col min="8" max="8" width="10.81640625" style="13" bestFit="1" customWidth="1"/>
    <col min="9" max="9" width="8.81640625" style="13" customWidth="1"/>
    <col min="10" max="10" width="19.26953125" style="12" customWidth="1"/>
    <col min="11" max="11" width="7.453125" style="13" bestFit="1" customWidth="1"/>
    <col min="12" max="12" width="10.7265625" style="9" customWidth="1"/>
    <col min="13" max="13" width="9.36328125" style="13" customWidth="1"/>
    <col min="14" max="14" width="55.453125" style="9" customWidth="1"/>
    <col min="15" max="16384" width="8.7265625" style="10"/>
  </cols>
  <sheetData>
    <row r="1" spans="1:13" ht="58" x14ac:dyDescent="0.35">
      <c r="A1" s="8" t="s">
        <v>0</v>
      </c>
      <c r="B1" s="8" t="s">
        <v>1</v>
      </c>
      <c r="C1" s="8" t="s">
        <v>2</v>
      </c>
      <c r="D1" s="8" t="s">
        <v>3</v>
      </c>
      <c r="E1" s="8" t="s">
        <v>4</v>
      </c>
      <c r="F1" s="1" t="s">
        <v>5</v>
      </c>
      <c r="G1" s="1" t="s">
        <v>6</v>
      </c>
      <c r="H1" s="1" t="s">
        <v>182</v>
      </c>
      <c r="I1" s="1" t="s">
        <v>7</v>
      </c>
      <c r="J1" s="1" t="s">
        <v>8</v>
      </c>
      <c r="K1" s="1" t="s">
        <v>9</v>
      </c>
      <c r="L1" s="1" t="s">
        <v>10</v>
      </c>
      <c r="M1" s="1" t="s">
        <v>11</v>
      </c>
    </row>
    <row r="2" spans="1:13" ht="72.5" x14ac:dyDescent="0.35">
      <c r="A2" s="2">
        <v>1</v>
      </c>
      <c r="B2" s="11" t="s">
        <v>36</v>
      </c>
      <c r="C2" s="4" t="s">
        <v>184</v>
      </c>
      <c r="D2" s="5" t="s">
        <v>37</v>
      </c>
      <c r="E2" s="6" t="s">
        <v>172</v>
      </c>
      <c r="F2" s="3" t="s">
        <v>13</v>
      </c>
      <c r="G2" s="14">
        <v>2374.75</v>
      </c>
      <c r="H2" s="7">
        <v>1</v>
      </c>
      <c r="I2" s="7">
        <f t="shared" ref="I2:I7" si="0">IF(H2=1,10,IF(H2=2,9,IF(H2=3,6,IF(H2=4,5,IF(H2=5,4,IF(H2=6,3,IF(H2=7,2,IF(H2=8,1,IF(H2="Non-Compliant Contributor",0)))))))))</f>
        <v>10</v>
      </c>
      <c r="J2" s="5" t="s">
        <v>139</v>
      </c>
      <c r="K2" s="7">
        <v>5</v>
      </c>
      <c r="L2" s="4" t="s">
        <v>171</v>
      </c>
      <c r="M2" s="7" t="s">
        <v>173</v>
      </c>
    </row>
    <row r="3" spans="1:13" ht="87" customHeight="1" x14ac:dyDescent="0.35">
      <c r="A3" s="2">
        <v>2</v>
      </c>
      <c r="B3" s="11" t="s">
        <v>38</v>
      </c>
      <c r="C3" s="15" t="s">
        <v>190</v>
      </c>
      <c r="D3" s="5" t="s">
        <v>39</v>
      </c>
      <c r="E3" s="6" t="s">
        <v>172</v>
      </c>
      <c r="F3" s="3" t="s">
        <v>13</v>
      </c>
      <c r="G3" s="14">
        <v>9499</v>
      </c>
      <c r="H3" s="7">
        <v>1</v>
      </c>
      <c r="I3" s="7">
        <f t="shared" si="0"/>
        <v>10</v>
      </c>
      <c r="J3" s="5" t="s">
        <v>139</v>
      </c>
      <c r="K3" s="7">
        <v>5</v>
      </c>
      <c r="L3" s="4" t="s">
        <v>171</v>
      </c>
      <c r="M3" s="7" t="s">
        <v>173</v>
      </c>
    </row>
    <row r="4" spans="1:13" ht="72.5" x14ac:dyDescent="0.35">
      <c r="A4" s="2">
        <v>3</v>
      </c>
      <c r="B4" s="11" t="s">
        <v>40</v>
      </c>
      <c r="C4" s="15" t="s">
        <v>190</v>
      </c>
      <c r="D4" s="5" t="s">
        <v>41</v>
      </c>
      <c r="E4" s="6" t="s">
        <v>172</v>
      </c>
      <c r="F4" s="3" t="s">
        <v>13</v>
      </c>
      <c r="G4" s="14">
        <v>11873.75</v>
      </c>
      <c r="H4" s="7">
        <v>1</v>
      </c>
      <c r="I4" s="7">
        <f t="shared" si="0"/>
        <v>10</v>
      </c>
      <c r="J4" s="5" t="s">
        <v>139</v>
      </c>
      <c r="K4" s="7">
        <v>5</v>
      </c>
      <c r="L4" s="4" t="s">
        <v>171</v>
      </c>
      <c r="M4" s="7" t="s">
        <v>173</v>
      </c>
    </row>
    <row r="5" spans="1:13" ht="87" x14ac:dyDescent="0.35">
      <c r="A5" s="2">
        <v>4</v>
      </c>
      <c r="B5" s="11" t="s">
        <v>42</v>
      </c>
      <c r="C5" s="15" t="s">
        <v>189</v>
      </c>
      <c r="D5" s="5" t="s">
        <v>41</v>
      </c>
      <c r="E5" s="6" t="s">
        <v>167</v>
      </c>
      <c r="F5" s="3" t="s">
        <v>13</v>
      </c>
      <c r="G5" s="14">
        <v>1595.63</v>
      </c>
      <c r="H5" s="7">
        <v>1</v>
      </c>
      <c r="I5" s="7">
        <f t="shared" si="0"/>
        <v>10</v>
      </c>
      <c r="J5" s="5" t="s">
        <v>168</v>
      </c>
      <c r="K5" s="7">
        <v>7</v>
      </c>
      <c r="L5" s="4" t="s">
        <v>144</v>
      </c>
      <c r="M5" s="7">
        <v>1</v>
      </c>
    </row>
    <row r="6" spans="1:13" ht="87" x14ac:dyDescent="0.35">
      <c r="A6" s="2">
        <v>5</v>
      </c>
      <c r="B6" s="11" t="s">
        <v>43</v>
      </c>
      <c r="C6" s="15" t="s">
        <v>189</v>
      </c>
      <c r="D6" s="5" t="s">
        <v>44</v>
      </c>
      <c r="E6" s="6" t="s">
        <v>167</v>
      </c>
      <c r="F6" s="3" t="s">
        <v>13</v>
      </c>
      <c r="G6" s="14">
        <v>11712.75</v>
      </c>
      <c r="H6" s="7">
        <v>1</v>
      </c>
      <c r="I6" s="7">
        <f t="shared" si="0"/>
        <v>10</v>
      </c>
      <c r="J6" s="5" t="s">
        <v>168</v>
      </c>
      <c r="K6" s="7">
        <v>7</v>
      </c>
      <c r="L6" s="4" t="s">
        <v>144</v>
      </c>
      <c r="M6" s="7">
        <v>1</v>
      </c>
    </row>
    <row r="7" spans="1:13" ht="58" x14ac:dyDescent="0.35">
      <c r="A7" s="2">
        <v>6</v>
      </c>
      <c r="B7" s="11" t="s">
        <v>45</v>
      </c>
      <c r="C7" s="15" t="s">
        <v>188</v>
      </c>
      <c r="D7" s="5" t="s">
        <v>46</v>
      </c>
      <c r="E7" s="6" t="s">
        <v>143</v>
      </c>
      <c r="F7" s="3" t="s">
        <v>13</v>
      </c>
      <c r="G7" s="14">
        <v>80.5</v>
      </c>
      <c r="H7" s="7">
        <v>1</v>
      </c>
      <c r="I7" s="7">
        <f t="shared" si="0"/>
        <v>10</v>
      </c>
      <c r="J7" s="5" t="s">
        <v>148</v>
      </c>
      <c r="K7" s="7">
        <v>5</v>
      </c>
      <c r="L7" s="4" t="s">
        <v>144</v>
      </c>
      <c r="M7" s="7">
        <v>1</v>
      </c>
    </row>
    <row r="8" spans="1:13" ht="37" customHeight="1" x14ac:dyDescent="0.35">
      <c r="A8" s="2">
        <v>7</v>
      </c>
      <c r="B8" s="11" t="s">
        <v>47</v>
      </c>
      <c r="C8" s="15" t="s">
        <v>185</v>
      </c>
      <c r="D8" s="5" t="s">
        <v>48</v>
      </c>
      <c r="E8" s="6" t="s">
        <v>143</v>
      </c>
      <c r="F8" s="3" t="s">
        <v>13</v>
      </c>
      <c r="G8" s="14">
        <v>690</v>
      </c>
      <c r="H8" s="7">
        <v>1</v>
      </c>
      <c r="I8" s="7">
        <f t="shared" ref="I8:I10" si="1">IF(H8=1,10,IF(H8=2,9,IF(H8=3,6,IF(H8=4,5,IF(H8=5,4,IF(H8=6,3,IF(H8=7,2,IF(H8=8,1,IF(H8="Non-Compliant Contributor",0)))))))))</f>
        <v>10</v>
      </c>
      <c r="J8" s="5" t="s">
        <v>149</v>
      </c>
      <c r="K8" s="7">
        <v>5</v>
      </c>
      <c r="L8" s="4" t="s">
        <v>144</v>
      </c>
      <c r="M8" s="7">
        <v>1</v>
      </c>
    </row>
    <row r="9" spans="1:13" ht="29" x14ac:dyDescent="0.35">
      <c r="A9" s="2">
        <v>8</v>
      </c>
      <c r="B9" s="11" t="s">
        <v>49</v>
      </c>
      <c r="C9" s="15" t="s">
        <v>186</v>
      </c>
      <c r="D9" s="5" t="s">
        <v>48</v>
      </c>
      <c r="E9" s="6" t="s">
        <v>143</v>
      </c>
      <c r="F9" s="3" t="s">
        <v>13</v>
      </c>
      <c r="G9" s="14">
        <v>681.37</v>
      </c>
      <c r="H9" s="7">
        <v>1</v>
      </c>
      <c r="I9" s="7">
        <f t="shared" si="1"/>
        <v>10</v>
      </c>
      <c r="J9" s="5" t="s">
        <v>150</v>
      </c>
      <c r="K9" s="7">
        <v>5</v>
      </c>
      <c r="L9" s="4" t="s">
        <v>144</v>
      </c>
      <c r="M9" s="7">
        <v>1</v>
      </c>
    </row>
    <row r="10" spans="1:13" ht="29" x14ac:dyDescent="0.35">
      <c r="A10" s="2">
        <v>9</v>
      </c>
      <c r="B10" s="11" t="s">
        <v>50</v>
      </c>
      <c r="C10" s="15" t="s">
        <v>187</v>
      </c>
      <c r="D10" s="5" t="s">
        <v>28</v>
      </c>
      <c r="E10" s="6" t="s">
        <v>143</v>
      </c>
      <c r="F10" s="3" t="s">
        <v>13</v>
      </c>
      <c r="G10" s="14">
        <v>1069.5</v>
      </c>
      <c r="H10" s="7">
        <v>1</v>
      </c>
      <c r="I10" s="7">
        <f t="shared" si="1"/>
        <v>10</v>
      </c>
      <c r="J10" s="5" t="s">
        <v>151</v>
      </c>
      <c r="K10" s="7">
        <v>5</v>
      </c>
      <c r="L10" s="4" t="s">
        <v>144</v>
      </c>
      <c r="M10" s="7">
        <v>1</v>
      </c>
    </row>
    <row r="11" spans="1:13" ht="58" x14ac:dyDescent="0.35">
      <c r="A11" s="2">
        <v>10</v>
      </c>
      <c r="B11" s="11" t="s">
        <v>18</v>
      </c>
      <c r="C11" s="4" t="s">
        <v>19</v>
      </c>
      <c r="D11" s="5" t="s">
        <v>20</v>
      </c>
      <c r="E11" s="6" t="s">
        <v>172</v>
      </c>
      <c r="F11" s="3" t="s">
        <v>13</v>
      </c>
      <c r="G11" s="14">
        <v>1796.33</v>
      </c>
      <c r="H11" s="7">
        <v>1</v>
      </c>
      <c r="I11" s="7">
        <f t="shared" ref="I11:I12" si="2">IF(H11=1,10,IF(H11=2,9,IF(H11=3,6,IF(H11=4,5,IF(H11=5,4,IF(H11=6,3,IF(H11=7,2,IF(H11=8,1,IF(H11="Non-Compliant Contributor",0)))))))))</f>
        <v>10</v>
      </c>
      <c r="J11" s="5" t="s">
        <v>179</v>
      </c>
      <c r="K11" s="7">
        <v>5</v>
      </c>
      <c r="L11" s="4" t="s">
        <v>171</v>
      </c>
      <c r="M11" s="7" t="s">
        <v>173</v>
      </c>
    </row>
    <row r="12" spans="1:13" ht="29" x14ac:dyDescent="0.35">
      <c r="A12" s="2">
        <v>11</v>
      </c>
      <c r="B12" s="11" t="s">
        <v>21</v>
      </c>
      <c r="C12" s="4" t="s">
        <v>22</v>
      </c>
      <c r="D12" s="5" t="s">
        <v>15</v>
      </c>
      <c r="E12" s="6" t="s">
        <v>143</v>
      </c>
      <c r="F12" s="3" t="s">
        <v>13</v>
      </c>
      <c r="G12" s="14">
        <v>352.65</v>
      </c>
      <c r="H12" s="7">
        <v>1</v>
      </c>
      <c r="I12" s="7">
        <f t="shared" si="2"/>
        <v>10</v>
      </c>
      <c r="J12" s="5" t="s">
        <v>145</v>
      </c>
      <c r="K12" s="7">
        <v>5</v>
      </c>
      <c r="L12" s="4" t="s">
        <v>144</v>
      </c>
      <c r="M12" s="7">
        <v>1</v>
      </c>
    </row>
    <row r="13" spans="1:13" ht="29" x14ac:dyDescent="0.35">
      <c r="A13" s="2">
        <v>12</v>
      </c>
      <c r="B13" s="11" t="s">
        <v>24</v>
      </c>
      <c r="C13" s="4" t="s">
        <v>25</v>
      </c>
      <c r="D13" s="5" t="s">
        <v>12</v>
      </c>
      <c r="E13" s="6" t="s">
        <v>143</v>
      </c>
      <c r="F13" s="3" t="s">
        <v>13</v>
      </c>
      <c r="G13" s="14">
        <v>1865.53</v>
      </c>
      <c r="H13" s="7">
        <v>1</v>
      </c>
      <c r="I13" s="7">
        <f t="shared" ref="I13" si="3">IF(H13=1,10,IF(H13=2,9,IF(H13=3,6,IF(H13=4,5,IF(H13=5,4,IF(H13=6,3,IF(H13=7,2,IF(H13=8,1,IF(H13="Non-Compliant Contributor",0)))))))))</f>
        <v>10</v>
      </c>
      <c r="J13" s="5" t="s">
        <v>146</v>
      </c>
      <c r="K13" s="7">
        <v>5</v>
      </c>
      <c r="L13" s="4" t="s">
        <v>144</v>
      </c>
      <c r="M13" s="7">
        <v>1</v>
      </c>
    </row>
    <row r="14" spans="1:13" ht="43.5" x14ac:dyDescent="0.35">
      <c r="A14" s="2">
        <v>13</v>
      </c>
      <c r="B14" s="11" t="s">
        <v>26</v>
      </c>
      <c r="C14" s="4" t="s">
        <v>27</v>
      </c>
      <c r="D14" s="5" t="s">
        <v>28</v>
      </c>
      <c r="E14" s="6" t="s">
        <v>172</v>
      </c>
      <c r="F14" s="3" t="s">
        <v>13</v>
      </c>
      <c r="G14" s="14">
        <v>718.53</v>
      </c>
      <c r="H14" s="7">
        <v>1</v>
      </c>
      <c r="I14" s="7">
        <f t="shared" ref="I14:I15" si="4">IF(H14=1,10,IF(H14=2,9,IF(H14=3,6,IF(H14=4,5,IF(H14=5,4,IF(H14=6,3,IF(H14=7,2,IF(H14=8,1,IF(H14="Non-Compliant Contributor",0)))))))))</f>
        <v>10</v>
      </c>
      <c r="J14" s="5" t="s">
        <v>179</v>
      </c>
      <c r="K14" s="7">
        <v>5</v>
      </c>
      <c r="L14" s="4" t="s">
        <v>171</v>
      </c>
      <c r="M14" s="7" t="s">
        <v>173</v>
      </c>
    </row>
    <row r="15" spans="1:13" ht="43.5" x14ac:dyDescent="0.35">
      <c r="A15" s="2">
        <v>14</v>
      </c>
      <c r="B15" s="11" t="s">
        <v>29</v>
      </c>
      <c r="C15" s="4" t="s">
        <v>30</v>
      </c>
      <c r="D15" s="5" t="s">
        <v>31</v>
      </c>
      <c r="E15" s="6" t="s">
        <v>172</v>
      </c>
      <c r="F15" s="3" t="s">
        <v>13</v>
      </c>
      <c r="G15" s="14">
        <v>1796.33</v>
      </c>
      <c r="H15" s="7">
        <v>1</v>
      </c>
      <c r="I15" s="7">
        <f t="shared" si="4"/>
        <v>10</v>
      </c>
      <c r="J15" s="5" t="s">
        <v>179</v>
      </c>
      <c r="K15" s="7">
        <v>5</v>
      </c>
      <c r="L15" s="4" t="s">
        <v>171</v>
      </c>
      <c r="M15" s="7" t="s">
        <v>173</v>
      </c>
    </row>
    <row r="16" spans="1:13" ht="29" x14ac:dyDescent="0.35">
      <c r="A16" s="2">
        <v>15</v>
      </c>
      <c r="B16" s="11" t="s">
        <v>32</v>
      </c>
      <c r="C16" s="4" t="s">
        <v>33</v>
      </c>
      <c r="D16" s="5" t="s">
        <v>23</v>
      </c>
      <c r="E16" s="6" t="s">
        <v>143</v>
      </c>
      <c r="F16" s="3" t="s">
        <v>13</v>
      </c>
      <c r="G16" s="14">
        <v>3358</v>
      </c>
      <c r="H16" s="7">
        <v>1</v>
      </c>
      <c r="I16" s="7">
        <f t="shared" ref="I16" si="5">IF(H16=1,10,IF(H16=2,9,IF(H16=3,6,IF(H16=4,5,IF(H16=5,4,IF(H16=6,3,IF(H16=7,2,IF(H16=8,1,IF(H16="Non-Compliant Contributor",0)))))))))</f>
        <v>10</v>
      </c>
      <c r="J16" s="5" t="s">
        <v>147</v>
      </c>
      <c r="K16" s="7">
        <v>5</v>
      </c>
      <c r="L16" s="4" t="s">
        <v>144</v>
      </c>
      <c r="M16" s="7">
        <v>1</v>
      </c>
    </row>
    <row r="17" spans="1:13" ht="29" x14ac:dyDescent="0.35">
      <c r="A17" s="2">
        <v>16</v>
      </c>
      <c r="B17" s="11" t="s">
        <v>34</v>
      </c>
      <c r="C17" s="4" t="s">
        <v>35</v>
      </c>
      <c r="D17" s="5" t="s">
        <v>14</v>
      </c>
      <c r="E17" s="6" t="s">
        <v>166</v>
      </c>
      <c r="F17" s="3" t="s">
        <v>13</v>
      </c>
      <c r="G17" s="14">
        <v>380.65</v>
      </c>
      <c r="H17" s="7">
        <v>1</v>
      </c>
      <c r="I17" s="7">
        <f t="shared" ref="I17:I19" si="6">IF(H17=1,10,IF(H17=2,9,IF(H17=3,6,IF(H17=4,5,IF(H17=5,4,IF(H17=6,3,IF(H17=7,2,IF(H17=8,1,IF(H17="Non-Compliant Contributor",0)))))))))</f>
        <v>10</v>
      </c>
      <c r="J17" s="5" t="s">
        <v>131</v>
      </c>
      <c r="K17" s="7">
        <v>7</v>
      </c>
      <c r="L17" s="4" t="s">
        <v>144</v>
      </c>
      <c r="M17" s="7">
        <v>4</v>
      </c>
    </row>
    <row r="18" spans="1:13" ht="29" x14ac:dyDescent="0.35">
      <c r="A18" s="2">
        <v>17</v>
      </c>
      <c r="B18" s="11" t="s">
        <v>51</v>
      </c>
      <c r="C18" s="4" t="s">
        <v>52</v>
      </c>
      <c r="D18" s="5" t="s">
        <v>53</v>
      </c>
      <c r="E18" s="6" t="s">
        <v>143</v>
      </c>
      <c r="F18" s="3" t="s">
        <v>13</v>
      </c>
      <c r="G18" s="14">
        <v>365.93</v>
      </c>
      <c r="H18" s="7">
        <v>1</v>
      </c>
      <c r="I18" s="7">
        <f t="shared" si="6"/>
        <v>10</v>
      </c>
      <c r="J18" s="5" t="s">
        <v>152</v>
      </c>
      <c r="K18" s="7">
        <v>5</v>
      </c>
      <c r="L18" s="4" t="s">
        <v>144</v>
      </c>
      <c r="M18" s="7">
        <v>1</v>
      </c>
    </row>
    <row r="19" spans="1:13" ht="29" x14ac:dyDescent="0.35">
      <c r="A19" s="2">
        <v>18</v>
      </c>
      <c r="B19" s="11" t="s">
        <v>54</v>
      </c>
      <c r="C19" s="4" t="s">
        <v>55</v>
      </c>
      <c r="D19" s="5" t="s">
        <v>56</v>
      </c>
      <c r="E19" s="6" t="s">
        <v>143</v>
      </c>
      <c r="F19" s="3" t="s">
        <v>13</v>
      </c>
      <c r="G19" s="14">
        <v>914.82</v>
      </c>
      <c r="H19" s="7">
        <v>1</v>
      </c>
      <c r="I19" s="7">
        <f t="shared" si="6"/>
        <v>10</v>
      </c>
      <c r="J19" s="5" t="s">
        <v>152</v>
      </c>
      <c r="K19" s="7">
        <v>5</v>
      </c>
      <c r="L19" s="4" t="s">
        <v>144</v>
      </c>
      <c r="M19" s="7">
        <v>1</v>
      </c>
    </row>
    <row r="20" spans="1:13" ht="43.5" x14ac:dyDescent="0.35">
      <c r="A20" s="2">
        <v>19</v>
      </c>
      <c r="B20" s="11" t="s">
        <v>60</v>
      </c>
      <c r="C20" s="4" t="s">
        <v>58</v>
      </c>
      <c r="D20" s="5" t="s">
        <v>15</v>
      </c>
      <c r="E20" s="6" t="s">
        <v>135</v>
      </c>
      <c r="F20" s="3" t="s">
        <v>13</v>
      </c>
      <c r="G20" s="16">
        <v>636.15</v>
      </c>
      <c r="H20" s="7">
        <v>1</v>
      </c>
      <c r="I20" s="7">
        <f t="shared" ref="I20" si="7">IF(H20=1,10,IF(H20=2,9,IF(H20=3,6,IF(H20=4,5,IF(H20=5,4,IF(H20=6,3,IF(H20=7,2,IF(H20=8,1,IF(H20="Non-Compliant Contributor",0)))))))))</f>
        <v>10</v>
      </c>
      <c r="J20" s="5" t="s">
        <v>137</v>
      </c>
      <c r="K20" s="7">
        <v>21</v>
      </c>
      <c r="L20" s="4" t="s">
        <v>130</v>
      </c>
      <c r="M20" s="7" t="s">
        <v>16</v>
      </c>
    </row>
    <row r="21" spans="1:13" ht="58" x14ac:dyDescent="0.35">
      <c r="A21" s="2">
        <v>20</v>
      </c>
      <c r="B21" s="11" t="s">
        <v>61</v>
      </c>
      <c r="C21" s="4" t="s">
        <v>62</v>
      </c>
      <c r="D21" s="5" t="s">
        <v>63</v>
      </c>
      <c r="E21" s="6" t="s">
        <v>143</v>
      </c>
      <c r="F21" s="3" t="s">
        <v>13</v>
      </c>
      <c r="G21" s="14">
        <v>151.80000000000001</v>
      </c>
      <c r="H21" s="7">
        <v>1</v>
      </c>
      <c r="I21" s="7">
        <f t="shared" ref="I21" si="8">IF(H21=1,10,IF(H21=2,9,IF(H21=3,6,IF(H21=4,5,IF(H21=5,4,IF(H21=6,3,IF(H21=7,2,IF(H21=8,1,IF(H21="Non-Compliant Contributor",0)))))))))</f>
        <v>10</v>
      </c>
      <c r="J21" s="5" t="s">
        <v>153</v>
      </c>
      <c r="K21" s="7">
        <v>5</v>
      </c>
      <c r="L21" s="4" t="s">
        <v>144</v>
      </c>
      <c r="M21" s="7">
        <v>1</v>
      </c>
    </row>
    <row r="22" spans="1:13" ht="43.5" x14ac:dyDescent="0.35">
      <c r="A22" s="2">
        <v>21</v>
      </c>
      <c r="B22" s="11" t="s">
        <v>57</v>
      </c>
      <c r="C22" s="4" t="s">
        <v>58</v>
      </c>
      <c r="D22" s="5" t="s">
        <v>14</v>
      </c>
      <c r="E22" s="6" t="s">
        <v>169</v>
      </c>
      <c r="F22" s="3" t="s">
        <v>13</v>
      </c>
      <c r="G22" s="14">
        <v>390</v>
      </c>
      <c r="H22" s="7">
        <v>1</v>
      </c>
      <c r="I22" s="7">
        <f t="shared" ref="I22:I23" si="9">IF(H22=1,10,IF(H22=2,9,IF(H22=3,6,IF(H22=4,5,IF(H22=5,4,IF(H22=6,3,IF(H22=7,2,IF(H22=8,1,IF(H22="Non-Compliant Contributor",0)))))))))</f>
        <v>10</v>
      </c>
      <c r="J22" s="5" t="s">
        <v>59</v>
      </c>
      <c r="K22" s="7">
        <v>21</v>
      </c>
      <c r="L22" s="4" t="s">
        <v>144</v>
      </c>
      <c r="M22" s="7">
        <v>30</v>
      </c>
    </row>
    <row r="23" spans="1:13" ht="29" x14ac:dyDescent="0.35">
      <c r="A23" s="2">
        <v>22</v>
      </c>
      <c r="B23" s="11" t="s">
        <v>64</v>
      </c>
      <c r="C23" s="4" t="s">
        <v>65</v>
      </c>
      <c r="D23" s="5" t="s">
        <v>63</v>
      </c>
      <c r="E23" s="6" t="s">
        <v>172</v>
      </c>
      <c r="F23" s="3" t="s">
        <v>13</v>
      </c>
      <c r="G23" s="14">
        <v>237.48</v>
      </c>
      <c r="H23" s="7">
        <v>1</v>
      </c>
      <c r="I23" s="7">
        <f t="shared" si="9"/>
        <v>10</v>
      </c>
      <c r="J23" s="5" t="s">
        <v>176</v>
      </c>
      <c r="K23" s="7">
        <v>5</v>
      </c>
      <c r="L23" s="4" t="s">
        <v>171</v>
      </c>
      <c r="M23" s="7" t="s">
        <v>173</v>
      </c>
    </row>
    <row r="24" spans="1:13" ht="29" x14ac:dyDescent="0.35">
      <c r="A24" s="2">
        <v>23</v>
      </c>
      <c r="B24" s="11" t="s">
        <v>66</v>
      </c>
      <c r="C24" s="4" t="s">
        <v>67</v>
      </c>
      <c r="D24" s="5" t="s">
        <v>63</v>
      </c>
      <c r="E24" s="6" t="s">
        <v>143</v>
      </c>
      <c r="F24" s="3" t="s">
        <v>13</v>
      </c>
      <c r="G24" s="14">
        <v>142.05000000000001</v>
      </c>
      <c r="H24" s="7">
        <v>1</v>
      </c>
      <c r="I24" s="7">
        <f t="shared" ref="I24" si="10">IF(H24=1,10,IF(H24=2,9,IF(H24=3,6,IF(H24=4,5,IF(H24=5,4,IF(H24=6,3,IF(H24=7,2,IF(H24=8,1,IF(H24="Non-Compliant Contributor",0)))))))))</f>
        <v>10</v>
      </c>
      <c r="J24" s="5" t="s">
        <v>154</v>
      </c>
      <c r="K24" s="7">
        <v>5</v>
      </c>
      <c r="L24" s="4" t="s">
        <v>144</v>
      </c>
      <c r="M24" s="7">
        <v>1</v>
      </c>
    </row>
    <row r="25" spans="1:13" ht="29" x14ac:dyDescent="0.35">
      <c r="A25" s="2">
        <v>24</v>
      </c>
      <c r="B25" s="11" t="s">
        <v>68</v>
      </c>
      <c r="C25" s="4" t="s">
        <v>69</v>
      </c>
      <c r="D25" s="5" t="s">
        <v>70</v>
      </c>
      <c r="E25" s="6" t="s">
        <v>143</v>
      </c>
      <c r="F25" s="3" t="s">
        <v>13</v>
      </c>
      <c r="G25" s="14">
        <v>109.04</v>
      </c>
      <c r="H25" s="7">
        <v>1</v>
      </c>
      <c r="I25" s="7">
        <f t="shared" ref="I25" si="11">IF(H25=1,10,IF(H25=2,9,IF(H25=3,6,IF(H25=4,5,IF(H25=5,4,IF(H25=6,3,IF(H25=7,2,IF(H25=8,1,IF(H25="Non-Compliant Contributor",0)))))))))</f>
        <v>10</v>
      </c>
      <c r="J25" s="5" t="s">
        <v>155</v>
      </c>
      <c r="K25" s="7">
        <v>5</v>
      </c>
      <c r="L25" s="4" t="s">
        <v>144</v>
      </c>
      <c r="M25" s="7">
        <v>1</v>
      </c>
    </row>
    <row r="26" spans="1:13" ht="29" x14ac:dyDescent="0.35">
      <c r="A26" s="2">
        <v>25</v>
      </c>
      <c r="B26" s="11" t="s">
        <v>72</v>
      </c>
      <c r="C26" s="4" t="s">
        <v>73</v>
      </c>
      <c r="D26" s="5" t="s">
        <v>74</v>
      </c>
      <c r="E26" s="6" t="s">
        <v>172</v>
      </c>
      <c r="F26" s="3" t="s">
        <v>13</v>
      </c>
      <c r="G26" s="14">
        <v>1004.18</v>
      </c>
      <c r="H26" s="7">
        <v>1</v>
      </c>
      <c r="I26" s="7">
        <f t="shared" ref="I26:I27" si="12">IF(H26=1,10,IF(H26=2,9,IF(H26=3,6,IF(H26=4,5,IF(H26=5,4,IF(H26=6,3,IF(H26=7,2,IF(H26=8,1,IF(H26="Non-Compliant Contributor",0)))))))))</f>
        <v>10</v>
      </c>
      <c r="J26" s="5" t="s">
        <v>132</v>
      </c>
      <c r="K26" s="7">
        <v>5</v>
      </c>
      <c r="L26" s="4" t="s">
        <v>171</v>
      </c>
      <c r="M26" s="7" t="s">
        <v>173</v>
      </c>
    </row>
    <row r="27" spans="1:13" ht="29" x14ac:dyDescent="0.35">
      <c r="A27" s="2">
        <v>26</v>
      </c>
      <c r="B27" s="11" t="s">
        <v>75</v>
      </c>
      <c r="C27" s="4" t="s">
        <v>76</v>
      </c>
      <c r="D27" s="5" t="s">
        <v>12</v>
      </c>
      <c r="E27" s="6" t="s">
        <v>143</v>
      </c>
      <c r="F27" s="3" t="s">
        <v>13</v>
      </c>
      <c r="G27" s="14">
        <v>3266</v>
      </c>
      <c r="H27" s="7">
        <v>1</v>
      </c>
      <c r="I27" s="7">
        <f t="shared" si="12"/>
        <v>10</v>
      </c>
      <c r="J27" s="5" t="s">
        <v>156</v>
      </c>
      <c r="K27" s="7">
        <v>5</v>
      </c>
      <c r="L27" s="4" t="s">
        <v>144</v>
      </c>
      <c r="M27" s="7">
        <v>1</v>
      </c>
    </row>
    <row r="28" spans="1:13" ht="29" x14ac:dyDescent="0.35">
      <c r="A28" s="2">
        <v>27</v>
      </c>
      <c r="B28" s="11" t="s">
        <v>77</v>
      </c>
      <c r="C28" s="4" t="s">
        <v>78</v>
      </c>
      <c r="D28" s="5" t="s">
        <v>14</v>
      </c>
      <c r="E28" s="6" t="s">
        <v>135</v>
      </c>
      <c r="F28" s="3" t="s">
        <v>13</v>
      </c>
      <c r="G28" s="14">
        <v>85.82</v>
      </c>
      <c r="H28" s="7">
        <v>1</v>
      </c>
      <c r="I28" s="7">
        <f t="shared" ref="I28:I29" si="13">IF(H28=1,10,IF(H28=2,9,IF(H28=3,6,IF(H28=4,5,IF(H28=5,4,IF(H28=6,3,IF(H28=7,2,IF(H28=8,1,IF(H28="Non-Compliant Contributor",0)))))))))</f>
        <v>10</v>
      </c>
      <c r="J28" s="5" t="s">
        <v>138</v>
      </c>
      <c r="K28" s="7">
        <v>21</v>
      </c>
      <c r="L28" s="4" t="s">
        <v>130</v>
      </c>
      <c r="M28" s="7" t="s">
        <v>136</v>
      </c>
    </row>
    <row r="29" spans="1:13" ht="29" x14ac:dyDescent="0.35">
      <c r="A29" s="2">
        <v>28</v>
      </c>
      <c r="B29" s="11" t="s">
        <v>77</v>
      </c>
      <c r="C29" s="4" t="s">
        <v>78</v>
      </c>
      <c r="D29" s="5" t="s">
        <v>14</v>
      </c>
      <c r="E29" s="6" t="s">
        <v>169</v>
      </c>
      <c r="F29" s="3" t="s">
        <v>13</v>
      </c>
      <c r="G29" s="14">
        <v>88</v>
      </c>
      <c r="H29" s="7">
        <v>1</v>
      </c>
      <c r="I29" s="7">
        <f t="shared" si="13"/>
        <v>10</v>
      </c>
      <c r="J29" s="5" t="s">
        <v>157</v>
      </c>
      <c r="K29" s="7">
        <v>21</v>
      </c>
      <c r="L29" s="4" t="s">
        <v>144</v>
      </c>
      <c r="M29" s="7">
        <v>30</v>
      </c>
    </row>
    <row r="30" spans="1:13" ht="29" x14ac:dyDescent="0.35">
      <c r="A30" s="2">
        <v>29</v>
      </c>
      <c r="B30" s="11" t="s">
        <v>79</v>
      </c>
      <c r="C30" s="4" t="s">
        <v>80</v>
      </c>
      <c r="D30" s="5" t="s">
        <v>15</v>
      </c>
      <c r="E30" s="6" t="s">
        <v>143</v>
      </c>
      <c r="F30" s="3" t="s">
        <v>13</v>
      </c>
      <c r="G30" s="14">
        <v>682.98</v>
      </c>
      <c r="H30" s="7">
        <v>1</v>
      </c>
      <c r="I30" s="7">
        <f t="shared" ref="I30" si="14">IF(H30=1,10,IF(H30=2,9,IF(H30=3,6,IF(H30=4,5,IF(H30=5,4,IF(H30=6,3,IF(H30=7,2,IF(H30=8,1,IF(H30="Non-Compliant Contributor",0)))))))))</f>
        <v>10</v>
      </c>
      <c r="J30" s="5" t="s">
        <v>158</v>
      </c>
      <c r="K30" s="7">
        <v>5</v>
      </c>
      <c r="L30" s="4" t="s">
        <v>144</v>
      </c>
      <c r="M30" s="7">
        <v>1</v>
      </c>
    </row>
    <row r="31" spans="1:13" ht="20" customHeight="1" x14ac:dyDescent="0.35">
      <c r="A31" s="2">
        <v>30</v>
      </c>
      <c r="B31" s="11" t="s">
        <v>81</v>
      </c>
      <c r="C31" s="4" t="s">
        <v>82</v>
      </c>
      <c r="D31" s="5" t="s">
        <v>83</v>
      </c>
      <c r="E31" s="6" t="s">
        <v>172</v>
      </c>
      <c r="F31" s="3" t="s">
        <v>13</v>
      </c>
      <c r="G31" s="14">
        <v>4254.2</v>
      </c>
      <c r="H31" s="7">
        <v>1</v>
      </c>
      <c r="I31" s="7">
        <f>IF(H31=1,10,IF(H31=2,9,IF(H31=3,6,IF(H31=4,5,IF(H31=5,4,IF(H31=6,3,IF(H31=7,2,IF(H31=8,1,IF(H31="Non-Compliant Contributor",0)))))))))</f>
        <v>10</v>
      </c>
      <c r="J31" s="5" t="s">
        <v>133</v>
      </c>
      <c r="K31" s="7">
        <v>5</v>
      </c>
      <c r="L31" s="4" t="s">
        <v>171</v>
      </c>
      <c r="M31" s="7" t="s">
        <v>173</v>
      </c>
    </row>
    <row r="32" spans="1:13" ht="29" x14ac:dyDescent="0.35">
      <c r="A32" s="2">
        <v>31</v>
      </c>
      <c r="B32" s="11" t="s">
        <v>84</v>
      </c>
      <c r="C32" s="4" t="s">
        <v>85</v>
      </c>
      <c r="D32" s="5" t="s">
        <v>14</v>
      </c>
      <c r="E32" s="6" t="s">
        <v>143</v>
      </c>
      <c r="F32" s="3" t="s">
        <v>13</v>
      </c>
      <c r="G32" s="14">
        <v>173.17</v>
      </c>
      <c r="H32" s="7">
        <v>1</v>
      </c>
      <c r="I32" s="7">
        <f>IF(H32=1,10,IF(H32=2,9,IF(H32=3,6,IF(H32=4,5,IF(H32=5,4,IF(H32=6,3,IF(H32=7,2,IF(H32=8,1,IF(H32="Non-Compliant Contributor",0)))))))))</f>
        <v>10</v>
      </c>
      <c r="J32" s="5" t="s">
        <v>159</v>
      </c>
      <c r="K32" s="7">
        <v>5</v>
      </c>
      <c r="L32" s="4" t="s">
        <v>144</v>
      </c>
      <c r="M32" s="7">
        <v>1</v>
      </c>
    </row>
    <row r="33" spans="1:13" ht="29" x14ac:dyDescent="0.35">
      <c r="A33" s="2">
        <v>32</v>
      </c>
      <c r="B33" s="11" t="s">
        <v>86</v>
      </c>
      <c r="C33" s="4" t="s">
        <v>87</v>
      </c>
      <c r="D33" s="5" t="s">
        <v>12</v>
      </c>
      <c r="E33" s="6" t="s">
        <v>166</v>
      </c>
      <c r="F33" s="3" t="s">
        <v>13</v>
      </c>
      <c r="G33" s="14">
        <v>2634.55</v>
      </c>
      <c r="H33" s="7">
        <v>1</v>
      </c>
      <c r="I33" s="7">
        <f t="shared" ref="I33" si="15">IF(H33=1,10,IF(H33=2,9,IF(H33=3,6,IF(H33=4,5,IF(H33=5,4,IF(H33=6,3,IF(H33=7,2,IF(H33=8,1,IF(H33="Non-Compliant Contributor",0)))))))))</f>
        <v>10</v>
      </c>
      <c r="J33" s="5" t="s">
        <v>99</v>
      </c>
      <c r="K33" s="7">
        <v>7</v>
      </c>
      <c r="L33" s="4" t="s">
        <v>144</v>
      </c>
      <c r="M33" s="7">
        <v>1</v>
      </c>
    </row>
    <row r="34" spans="1:13" ht="29" x14ac:dyDescent="0.35">
      <c r="A34" s="2">
        <v>33</v>
      </c>
      <c r="B34" s="11" t="s">
        <v>88</v>
      </c>
      <c r="C34" s="4" t="s">
        <v>89</v>
      </c>
      <c r="D34" s="5" t="s">
        <v>14</v>
      </c>
      <c r="E34" s="6" t="s">
        <v>143</v>
      </c>
      <c r="F34" s="3" t="s">
        <v>13</v>
      </c>
      <c r="G34" s="14">
        <v>196.77</v>
      </c>
      <c r="H34" s="7">
        <v>1</v>
      </c>
      <c r="I34" s="7">
        <f>IF(H34=1,10,IF(H34=2,9,IF(H34=3,6,IF(H34=4,5,IF(H34=5,4,IF(H34=6,3,IF(H34=7,2,IF(H34=8,1,IF(H34="Non-Compliant Contributor",0)))))))))</f>
        <v>10</v>
      </c>
      <c r="J34" s="5" t="s">
        <v>161</v>
      </c>
      <c r="K34" s="7">
        <v>5</v>
      </c>
      <c r="L34" s="4" t="s">
        <v>144</v>
      </c>
      <c r="M34" s="7">
        <v>1</v>
      </c>
    </row>
    <row r="35" spans="1:13" ht="29" x14ac:dyDescent="0.35">
      <c r="A35" s="2">
        <v>34</v>
      </c>
      <c r="B35" s="11" t="s">
        <v>90</v>
      </c>
      <c r="C35" s="4" t="s">
        <v>89</v>
      </c>
      <c r="D35" s="5" t="s">
        <v>15</v>
      </c>
      <c r="E35" s="6" t="s">
        <v>143</v>
      </c>
      <c r="F35" s="3" t="s">
        <v>13</v>
      </c>
      <c r="G35" s="14">
        <v>971.75</v>
      </c>
      <c r="H35" s="7">
        <v>1</v>
      </c>
      <c r="I35" s="7">
        <f t="shared" ref="I35" si="16">IF(H35=1,10,IF(H35=2,9,IF(H35=3,6,IF(H35=4,5,IF(H35=5,4,IF(H35=6,3,IF(H35=7,2,IF(H35=8,1,IF(H35="Non-Compliant Contributor",0)))))))))</f>
        <v>10</v>
      </c>
      <c r="J35" s="5" t="s">
        <v>161</v>
      </c>
      <c r="K35" s="7">
        <v>5</v>
      </c>
      <c r="L35" s="4" t="s">
        <v>144</v>
      </c>
      <c r="M35" s="7">
        <v>1</v>
      </c>
    </row>
    <row r="36" spans="1:13" ht="29" x14ac:dyDescent="0.35">
      <c r="A36" s="2">
        <v>35</v>
      </c>
      <c r="B36" s="11" t="s">
        <v>91</v>
      </c>
      <c r="C36" s="4" t="s">
        <v>92</v>
      </c>
      <c r="D36" s="5" t="s">
        <v>12</v>
      </c>
      <c r="E36" s="6" t="s">
        <v>169</v>
      </c>
      <c r="F36" s="3" t="s">
        <v>13</v>
      </c>
      <c r="G36" s="14">
        <v>1764</v>
      </c>
      <c r="H36" s="7">
        <v>1</v>
      </c>
      <c r="I36" s="7">
        <f t="shared" ref="I36" si="17">IF(H36=1,10,IF(H36=2,9,IF(H36=3,6,IF(H36=4,5,IF(H36=5,4,IF(H36=6,3,IF(H36=7,2,IF(H36=8,1,IF(H36="Non-Compliant Contributor",0)))))))))</f>
        <v>10</v>
      </c>
      <c r="J36" s="5" t="s">
        <v>157</v>
      </c>
      <c r="K36" s="7">
        <v>21</v>
      </c>
      <c r="L36" s="4" t="s">
        <v>144</v>
      </c>
      <c r="M36" s="7">
        <v>10</v>
      </c>
    </row>
    <row r="37" spans="1:13" ht="29" x14ac:dyDescent="0.35">
      <c r="A37" s="2">
        <v>36</v>
      </c>
      <c r="B37" s="11" t="s">
        <v>93</v>
      </c>
      <c r="C37" s="4" t="s">
        <v>94</v>
      </c>
      <c r="D37" s="5" t="s">
        <v>15</v>
      </c>
      <c r="E37" s="6" t="s">
        <v>169</v>
      </c>
      <c r="F37" s="3" t="s">
        <v>13</v>
      </c>
      <c r="G37" s="14">
        <v>680</v>
      </c>
      <c r="H37" s="7">
        <v>1</v>
      </c>
      <c r="I37" s="7">
        <f>IF(H37=1,10,IF(H37=2,9,IF(H37=3,6,IF(H37=4,5,IF(H37=5,4,IF(H37=6,3,IF(H37=7,2,IF(H37=8,1,IF(H37="Non-Compliant Contributor",0)))))))))</f>
        <v>10</v>
      </c>
      <c r="J37" s="5" t="s">
        <v>170</v>
      </c>
      <c r="K37" s="7">
        <v>21</v>
      </c>
      <c r="L37" s="4" t="s">
        <v>144</v>
      </c>
      <c r="M37" s="7">
        <v>10</v>
      </c>
    </row>
    <row r="38" spans="1:13" ht="29" x14ac:dyDescent="0.35">
      <c r="A38" s="2">
        <v>37</v>
      </c>
      <c r="B38" s="11" t="s">
        <v>95</v>
      </c>
      <c r="C38" s="4" t="s">
        <v>96</v>
      </c>
      <c r="D38" s="5" t="s">
        <v>15</v>
      </c>
      <c r="E38" s="6" t="s">
        <v>172</v>
      </c>
      <c r="F38" s="3" t="s">
        <v>13</v>
      </c>
      <c r="G38" s="14">
        <v>43356.15</v>
      </c>
      <c r="H38" s="7">
        <v>1</v>
      </c>
      <c r="I38" s="7">
        <f t="shared" ref="I38" si="18">IF(H38=1,10,IF(H38=2,9,IF(H38=3,6,IF(H38=4,5,IF(H38=5,4,IF(H38=6,3,IF(H38=7,2,IF(H38=8,1,IF(H38="Non-Compliant Contributor",0)))))))))</f>
        <v>10</v>
      </c>
      <c r="J38" s="5" t="s">
        <v>180</v>
      </c>
      <c r="K38" s="7">
        <v>5</v>
      </c>
      <c r="L38" s="4" t="s">
        <v>171</v>
      </c>
      <c r="M38" s="7" t="s">
        <v>173</v>
      </c>
    </row>
    <row r="39" spans="1:13" ht="29" x14ac:dyDescent="0.35">
      <c r="A39" s="2">
        <v>38</v>
      </c>
      <c r="B39" s="11" t="s">
        <v>97</v>
      </c>
      <c r="C39" s="4" t="s">
        <v>98</v>
      </c>
      <c r="D39" s="5" t="s">
        <v>14</v>
      </c>
      <c r="E39" s="6" t="s">
        <v>143</v>
      </c>
      <c r="F39" s="3" t="s">
        <v>13</v>
      </c>
      <c r="G39" s="14">
        <v>540.5</v>
      </c>
      <c r="H39" s="7">
        <v>1</v>
      </c>
      <c r="I39" s="7">
        <f t="shared" ref="I39:I40" si="19">IF(H39=1,10,IF(H39=2,9,IF(H39=3,6,IF(H39=4,5,IF(H39=5,4,IF(H39=6,3,IF(H39=7,2,IF(H39=8,1,IF(H39="Non-Compliant Contributor",0)))))))))</f>
        <v>10</v>
      </c>
      <c r="J39" s="5" t="s">
        <v>160</v>
      </c>
      <c r="K39" s="7">
        <v>5</v>
      </c>
      <c r="L39" s="4" t="s">
        <v>144</v>
      </c>
      <c r="M39" s="7">
        <v>1</v>
      </c>
    </row>
    <row r="40" spans="1:13" ht="29" x14ac:dyDescent="0.35">
      <c r="A40" s="2">
        <v>39</v>
      </c>
      <c r="B40" s="11" t="s">
        <v>97</v>
      </c>
      <c r="C40" s="4" t="s">
        <v>98</v>
      </c>
      <c r="D40" s="5" t="s">
        <v>71</v>
      </c>
      <c r="E40" s="6" t="s">
        <v>143</v>
      </c>
      <c r="F40" s="3" t="s">
        <v>13</v>
      </c>
      <c r="G40" s="14">
        <v>540.5</v>
      </c>
      <c r="H40" s="7">
        <v>1</v>
      </c>
      <c r="I40" s="7">
        <f t="shared" si="19"/>
        <v>10</v>
      </c>
      <c r="J40" s="5" t="s">
        <v>160</v>
      </c>
      <c r="K40" s="7">
        <v>5</v>
      </c>
      <c r="L40" s="4" t="s">
        <v>144</v>
      </c>
      <c r="M40" s="7">
        <v>1</v>
      </c>
    </row>
    <row r="41" spans="1:13" ht="58" x14ac:dyDescent="0.35">
      <c r="A41" s="2">
        <v>40</v>
      </c>
      <c r="B41" s="11" t="s">
        <v>100</v>
      </c>
      <c r="C41" s="4" t="s">
        <v>101</v>
      </c>
      <c r="D41" s="5" t="s">
        <v>14</v>
      </c>
      <c r="E41" s="6" t="s">
        <v>172</v>
      </c>
      <c r="F41" s="3" t="s">
        <v>13</v>
      </c>
      <c r="G41" s="14">
        <v>868.48</v>
      </c>
      <c r="H41" s="7">
        <v>1</v>
      </c>
      <c r="I41" s="7">
        <f t="shared" ref="I41" si="20">IF(H41=1,10,IF(H41=2,9,IF(H41=3,6,IF(H41=4,5,IF(H41=5,4,IF(H41=6,3,IF(H41=7,2,IF(H41=8,1,IF(H41="Non-Compliant Contributor",0)))))))))</f>
        <v>10</v>
      </c>
      <c r="J41" s="5" t="s">
        <v>140</v>
      </c>
      <c r="K41" s="7">
        <v>5</v>
      </c>
      <c r="L41" s="4" t="s">
        <v>171</v>
      </c>
      <c r="M41" s="7" t="s">
        <v>173</v>
      </c>
    </row>
    <row r="42" spans="1:13" ht="29" x14ac:dyDescent="0.35">
      <c r="A42" s="2">
        <v>41</v>
      </c>
      <c r="B42" s="11" t="s">
        <v>102</v>
      </c>
      <c r="C42" s="4" t="s">
        <v>103</v>
      </c>
      <c r="D42" s="5" t="s">
        <v>14</v>
      </c>
      <c r="E42" s="6" t="s">
        <v>172</v>
      </c>
      <c r="F42" s="3" t="s">
        <v>13</v>
      </c>
      <c r="G42" s="14">
        <v>4885.2</v>
      </c>
      <c r="H42" s="7">
        <v>1</v>
      </c>
      <c r="I42" s="7">
        <f t="shared" ref="I42:I44" si="21">IF(H42=1,10,IF(H42=2,9,IF(H42=3,6,IF(H42=4,5,IF(H42=5,4,IF(H42=6,3,IF(H42=7,2,IF(H42=8,1,IF(H42="Non-Compliant Contributor",0)))))))))</f>
        <v>10</v>
      </c>
      <c r="J42" s="5" t="s">
        <v>141</v>
      </c>
      <c r="K42" s="7">
        <v>5</v>
      </c>
      <c r="L42" s="4" t="s">
        <v>171</v>
      </c>
      <c r="M42" s="7" t="s">
        <v>173</v>
      </c>
    </row>
    <row r="43" spans="1:13" ht="29" x14ac:dyDescent="0.35">
      <c r="A43" s="2">
        <v>42</v>
      </c>
      <c r="B43" s="11" t="s">
        <v>104</v>
      </c>
      <c r="C43" s="4" t="s">
        <v>105</v>
      </c>
      <c r="D43" s="5" t="s">
        <v>14</v>
      </c>
      <c r="E43" s="6" t="s">
        <v>172</v>
      </c>
      <c r="F43" s="3" t="s">
        <v>13</v>
      </c>
      <c r="G43" s="14">
        <v>3596.05</v>
      </c>
      <c r="H43" s="7">
        <v>1</v>
      </c>
      <c r="I43" s="7">
        <f t="shared" si="21"/>
        <v>10</v>
      </c>
      <c r="J43" s="5" t="s">
        <v>142</v>
      </c>
      <c r="K43" s="7">
        <v>5</v>
      </c>
      <c r="L43" s="4" t="s">
        <v>171</v>
      </c>
      <c r="M43" s="7" t="s">
        <v>173</v>
      </c>
    </row>
    <row r="44" spans="1:13" ht="29" x14ac:dyDescent="0.35">
      <c r="A44" s="2">
        <v>43</v>
      </c>
      <c r="B44" s="11" t="s">
        <v>106</v>
      </c>
      <c r="C44" s="4" t="s">
        <v>105</v>
      </c>
      <c r="D44" s="5" t="s">
        <v>17</v>
      </c>
      <c r="E44" s="6" t="s">
        <v>172</v>
      </c>
      <c r="F44" s="3" t="s">
        <v>13</v>
      </c>
      <c r="G44" s="14">
        <v>3596.05</v>
      </c>
      <c r="H44" s="7">
        <v>1</v>
      </c>
      <c r="I44" s="7">
        <f t="shared" si="21"/>
        <v>10</v>
      </c>
      <c r="J44" s="5" t="s">
        <v>142</v>
      </c>
      <c r="K44" s="7">
        <v>5</v>
      </c>
      <c r="L44" s="4" t="s">
        <v>171</v>
      </c>
      <c r="M44" s="7" t="s">
        <v>173</v>
      </c>
    </row>
    <row r="45" spans="1:13" ht="29" x14ac:dyDescent="0.35">
      <c r="A45" s="2">
        <v>44</v>
      </c>
      <c r="B45" s="11" t="s">
        <v>107</v>
      </c>
      <c r="C45" s="4" t="s">
        <v>108</v>
      </c>
      <c r="D45" s="5" t="s">
        <v>14</v>
      </c>
      <c r="E45" s="6" t="s">
        <v>172</v>
      </c>
      <c r="F45" s="3" t="s">
        <v>13</v>
      </c>
      <c r="G45" s="14">
        <v>651.36</v>
      </c>
      <c r="H45" s="7">
        <v>1</v>
      </c>
      <c r="I45" s="7">
        <f t="shared" ref="I45" si="22">IF(H45=1,10,IF(H45=2,9,IF(H45=3,6,IF(H45=4,5,IF(H45=5,4,IF(H45=6,3,IF(H45=7,2,IF(H45=8,1,IF(H45="Non-Compliant Contributor",0)))))))))</f>
        <v>10</v>
      </c>
      <c r="J45" s="5" t="s">
        <v>181</v>
      </c>
      <c r="K45" s="7">
        <v>5</v>
      </c>
      <c r="L45" s="4" t="s">
        <v>171</v>
      </c>
      <c r="M45" s="7" t="s">
        <v>173</v>
      </c>
    </row>
    <row r="46" spans="1:13" ht="43.5" x14ac:dyDescent="0.35">
      <c r="A46" s="2">
        <v>45</v>
      </c>
      <c r="B46" s="11" t="s">
        <v>109</v>
      </c>
      <c r="C46" s="4" t="s">
        <v>110</v>
      </c>
      <c r="D46" s="5" t="s">
        <v>111</v>
      </c>
      <c r="E46" s="6" t="s">
        <v>143</v>
      </c>
      <c r="F46" s="3" t="s">
        <v>13</v>
      </c>
      <c r="G46" s="14">
        <v>577.87</v>
      </c>
      <c r="H46" s="7">
        <v>1</v>
      </c>
      <c r="I46" s="7">
        <f t="shared" ref="I46" si="23">IF(H46=1,10,IF(H46=2,9,IF(H46=3,6,IF(H46=4,5,IF(H46=5,4,IF(H46=6,3,IF(H46=7,2,IF(H46=8,1,IF(H46="Non-Compliant Contributor",0)))))))))</f>
        <v>10</v>
      </c>
      <c r="J46" s="5" t="s">
        <v>162</v>
      </c>
      <c r="K46" s="7">
        <v>5</v>
      </c>
      <c r="L46" s="4" t="s">
        <v>144</v>
      </c>
      <c r="M46" s="7">
        <v>1</v>
      </c>
    </row>
    <row r="47" spans="1:13" ht="43.5" x14ac:dyDescent="0.35">
      <c r="A47" s="2">
        <v>46</v>
      </c>
      <c r="B47" s="11" t="s">
        <v>114</v>
      </c>
      <c r="C47" s="4" t="s">
        <v>115</v>
      </c>
      <c r="D47" s="5" t="s">
        <v>14</v>
      </c>
      <c r="E47" s="6" t="s">
        <v>172</v>
      </c>
      <c r="F47" s="3" t="s">
        <v>13</v>
      </c>
      <c r="G47" s="14">
        <v>1336.65</v>
      </c>
      <c r="H47" s="7">
        <v>1</v>
      </c>
      <c r="I47" s="7">
        <f>IF(H47=1,10,IF(H47=2,9,IF(H47=3,6,IF(H47=4,5,IF(H47=5,4,IF(H47=6,3,IF(H47=7,2,IF(H47=8,1,IF(H47="Non-Compliant Contributor",0)))))))))</f>
        <v>10</v>
      </c>
      <c r="J47" s="5" t="s">
        <v>134</v>
      </c>
      <c r="K47" s="7">
        <v>5</v>
      </c>
      <c r="L47" s="4" t="s">
        <v>171</v>
      </c>
      <c r="M47" s="7" t="s">
        <v>173</v>
      </c>
    </row>
    <row r="48" spans="1:13" ht="29" x14ac:dyDescent="0.35">
      <c r="A48" s="2">
        <v>47</v>
      </c>
      <c r="B48" s="11" t="s">
        <v>118</v>
      </c>
      <c r="C48" s="4" t="s">
        <v>119</v>
      </c>
      <c r="D48" s="5" t="s">
        <v>120</v>
      </c>
      <c r="E48" s="6" t="s">
        <v>172</v>
      </c>
      <c r="F48" s="3" t="s">
        <v>13</v>
      </c>
      <c r="G48" s="14">
        <v>183.2</v>
      </c>
      <c r="H48" s="7">
        <v>1</v>
      </c>
      <c r="I48" s="7">
        <f t="shared" ref="I48" si="24">IF(H48=1,10,IF(H48=2,9,IF(H48=3,6,IF(H48=4,5,IF(H48=5,4,IF(H48=6,3,IF(H48=7,2,IF(H48=8,1,IF(H48="Non-Compliant Contributor",0)))))))))</f>
        <v>10</v>
      </c>
      <c r="J48" s="5" t="s">
        <v>174</v>
      </c>
      <c r="K48" s="7">
        <v>5</v>
      </c>
      <c r="L48" s="4" t="s">
        <v>171</v>
      </c>
      <c r="M48" s="7" t="s">
        <v>173</v>
      </c>
    </row>
    <row r="49" spans="1:13" ht="58" x14ac:dyDescent="0.35">
      <c r="A49" s="2">
        <v>48</v>
      </c>
      <c r="B49" s="11" t="s">
        <v>123</v>
      </c>
      <c r="C49" s="4" t="s">
        <v>124</v>
      </c>
      <c r="D49" s="5" t="s">
        <v>15</v>
      </c>
      <c r="E49" s="6" t="s">
        <v>172</v>
      </c>
      <c r="F49" s="3" t="s">
        <v>13</v>
      </c>
      <c r="G49" s="14">
        <v>67.17</v>
      </c>
      <c r="H49" s="7">
        <v>1</v>
      </c>
      <c r="I49" s="7">
        <f t="shared" ref="I49" si="25">IF(H49=1,10,IF(H49=2,9,IF(H49=3,6,IF(H49=4,5,IF(H49=5,4,IF(H49=6,3,IF(H49=7,2,IF(H49=8,1,IF(H49="Non-Compliant Contributor",0)))))))))</f>
        <v>10</v>
      </c>
      <c r="J49" s="5" t="s">
        <v>160</v>
      </c>
      <c r="K49" s="7">
        <v>5</v>
      </c>
      <c r="L49" s="4" t="s">
        <v>171</v>
      </c>
      <c r="M49" s="7" t="s">
        <v>173</v>
      </c>
    </row>
    <row r="50" spans="1:13" ht="43.5" x14ac:dyDescent="0.35">
      <c r="A50" s="2">
        <v>49</v>
      </c>
      <c r="B50" s="11" t="s">
        <v>125</v>
      </c>
      <c r="C50" s="4" t="s">
        <v>126</v>
      </c>
      <c r="D50" s="5" t="s">
        <v>15</v>
      </c>
      <c r="E50" s="6" t="s">
        <v>143</v>
      </c>
      <c r="F50" s="3" t="s">
        <v>13</v>
      </c>
      <c r="G50" s="14">
        <v>638.25</v>
      </c>
      <c r="H50" s="7">
        <v>1</v>
      </c>
      <c r="I50" s="7">
        <f t="shared" ref="I50:I53" si="26">IF(H50=1,10,IF(H50=2,9,IF(H50=3,6,IF(H50=4,5,IF(H50=5,4,IF(H50=6,3,IF(H50=7,2,IF(H50=8,1,IF(H50="Non-Compliant Contributor",0)))))))))</f>
        <v>10</v>
      </c>
      <c r="J50" s="5" t="s">
        <v>164</v>
      </c>
      <c r="K50" s="7">
        <v>5</v>
      </c>
      <c r="L50" s="4" t="s">
        <v>144</v>
      </c>
      <c r="M50" s="7">
        <v>1</v>
      </c>
    </row>
    <row r="51" spans="1:13" ht="43.5" customHeight="1" x14ac:dyDescent="0.35">
      <c r="A51" s="2">
        <v>50</v>
      </c>
      <c r="B51" s="11" t="s">
        <v>127</v>
      </c>
      <c r="C51" s="4" t="s">
        <v>183</v>
      </c>
      <c r="D51" s="5" t="s">
        <v>48</v>
      </c>
      <c r="E51" s="6" t="s">
        <v>143</v>
      </c>
      <c r="F51" s="3" t="s">
        <v>13</v>
      </c>
      <c r="G51" s="14">
        <v>408.88</v>
      </c>
      <c r="H51" s="7">
        <v>1</v>
      </c>
      <c r="I51" s="7">
        <f t="shared" si="26"/>
        <v>10</v>
      </c>
      <c r="J51" s="5" t="s">
        <v>165</v>
      </c>
      <c r="K51" s="7">
        <v>5</v>
      </c>
      <c r="L51" s="4" t="s">
        <v>144</v>
      </c>
      <c r="M51" s="7">
        <v>1</v>
      </c>
    </row>
    <row r="52" spans="1:13" ht="45" customHeight="1" x14ac:dyDescent="0.35">
      <c r="A52" s="2">
        <v>51</v>
      </c>
      <c r="B52" s="11" t="s">
        <v>128</v>
      </c>
      <c r="C52" s="4" t="s">
        <v>183</v>
      </c>
      <c r="D52" s="5" t="s">
        <v>39</v>
      </c>
      <c r="E52" s="6" t="s">
        <v>143</v>
      </c>
      <c r="F52" s="3" t="s">
        <v>13</v>
      </c>
      <c r="G52" s="14">
        <v>1127</v>
      </c>
      <c r="H52" s="7">
        <v>1</v>
      </c>
      <c r="I52" s="7">
        <f t="shared" si="26"/>
        <v>10</v>
      </c>
      <c r="J52" s="5" t="s">
        <v>165</v>
      </c>
      <c r="K52" s="7">
        <v>5</v>
      </c>
      <c r="L52" s="4" t="s">
        <v>144</v>
      </c>
      <c r="M52" s="7">
        <v>1</v>
      </c>
    </row>
    <row r="53" spans="1:13" ht="45.5" customHeight="1" x14ac:dyDescent="0.35">
      <c r="A53" s="2">
        <v>52</v>
      </c>
      <c r="B53" s="11" t="s">
        <v>129</v>
      </c>
      <c r="C53" s="4" t="s">
        <v>183</v>
      </c>
      <c r="D53" s="5" t="s">
        <v>41</v>
      </c>
      <c r="E53" s="6" t="s">
        <v>143</v>
      </c>
      <c r="F53" s="3" t="s">
        <v>13</v>
      </c>
      <c r="G53" s="14">
        <v>1408.75</v>
      </c>
      <c r="H53" s="7">
        <v>1</v>
      </c>
      <c r="I53" s="7">
        <f t="shared" si="26"/>
        <v>10</v>
      </c>
      <c r="J53" s="5" t="s">
        <v>165</v>
      </c>
      <c r="K53" s="7">
        <v>5</v>
      </c>
      <c r="L53" s="4" t="s">
        <v>144</v>
      </c>
      <c r="M53" s="7">
        <v>1</v>
      </c>
    </row>
    <row r="54" spans="1:13" ht="43.5" x14ac:dyDescent="0.35">
      <c r="A54" s="2">
        <v>53</v>
      </c>
      <c r="B54" s="11" t="s">
        <v>112</v>
      </c>
      <c r="C54" s="4" t="s">
        <v>113</v>
      </c>
      <c r="D54" s="5" t="s">
        <v>12</v>
      </c>
      <c r="E54" s="6" t="s">
        <v>143</v>
      </c>
      <c r="F54" s="3" t="s">
        <v>13</v>
      </c>
      <c r="G54" s="14">
        <v>2249.4</v>
      </c>
      <c r="H54" s="7">
        <v>1</v>
      </c>
      <c r="I54" s="7">
        <f t="shared" ref="I54" si="27">IF(H54=1,10,IF(H54=2,9,IF(H54=3,6,IF(H54=4,5,IF(H54=5,4,IF(H54=6,3,IF(H54=7,2,IF(H54=8,1,IF(H54="Non-Compliant Contributor",0)))))))))</f>
        <v>10</v>
      </c>
      <c r="J54" s="5" t="s">
        <v>162</v>
      </c>
      <c r="K54" s="7">
        <v>5</v>
      </c>
      <c r="L54" s="4" t="s">
        <v>144</v>
      </c>
      <c r="M54" s="7">
        <v>1</v>
      </c>
    </row>
    <row r="55" spans="1:13" ht="43.5" x14ac:dyDescent="0.35">
      <c r="A55" s="2">
        <v>54</v>
      </c>
      <c r="B55" s="11" t="s">
        <v>116</v>
      </c>
      <c r="C55" s="4" t="s">
        <v>117</v>
      </c>
      <c r="D55" s="5" t="s">
        <v>15</v>
      </c>
      <c r="E55" s="6" t="s">
        <v>172</v>
      </c>
      <c r="F55" s="3" t="s">
        <v>13</v>
      </c>
      <c r="G55" s="14">
        <v>6513.6</v>
      </c>
      <c r="H55" s="7">
        <v>1</v>
      </c>
      <c r="I55" s="7">
        <f>IF(H55=1,10,IF(H55=2,9,IF(H55=3,6,IF(H55=4,5,IF(H55=5,4,IF(H55=6,3,IF(H55=7,2,IF(H55=8,1,IF(H55="Non-Compliant Contributor",0)))))))))</f>
        <v>10</v>
      </c>
      <c r="J55" s="5" t="s">
        <v>175</v>
      </c>
      <c r="K55" s="7">
        <v>5</v>
      </c>
      <c r="L55" s="4" t="s">
        <v>171</v>
      </c>
      <c r="M55" s="7" t="s">
        <v>173</v>
      </c>
    </row>
    <row r="56" spans="1:13" ht="29" x14ac:dyDescent="0.35">
      <c r="A56" s="2">
        <v>55</v>
      </c>
      <c r="B56" s="11" t="s">
        <v>121</v>
      </c>
      <c r="C56" s="4" t="s">
        <v>122</v>
      </c>
      <c r="D56" s="5" t="s">
        <v>15</v>
      </c>
      <c r="E56" s="6" t="s">
        <v>143</v>
      </c>
      <c r="F56" s="3" t="s">
        <v>13</v>
      </c>
      <c r="G56" s="14">
        <v>914.25</v>
      </c>
      <c r="H56" s="7">
        <v>1</v>
      </c>
      <c r="I56" s="7">
        <f t="shared" ref="I56" si="28">IF(H56=1,10,IF(H56=2,9,IF(H56=3,6,IF(H56=4,5,IF(H56=5,4,IF(H56=6,3,IF(H56=7,2,IF(H56=8,1,IF(H56="Non-Compliant Contributor",0)))))))))</f>
        <v>10</v>
      </c>
      <c r="J56" s="5" t="s">
        <v>163</v>
      </c>
      <c r="K56" s="7">
        <v>5</v>
      </c>
      <c r="L56" s="4" t="s">
        <v>144</v>
      </c>
      <c r="M56" s="7">
        <v>1</v>
      </c>
    </row>
  </sheetData>
  <sheetProtection algorithmName="SHA-512" hashValue="Ic08mNXwV6DYdBUUUSQT1cr7CAHlLO1/WaNj2QRKDCsgFrZyDgOPFn5gEcbQYkOWdbScx2t1rkk/uVoBARir0Q==" saltValue="+0DTmZM4lg3vU5vMBhrwOQ==" spinCount="100000" sheet="1" objects="1" scenarios="1" insertColumns="0" insertRows="0"/>
  <autoFilter ref="A1:M56"/>
  <sortState ref="A2:N572">
    <sortCondition ref="B2:B1851"/>
  </sortState>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2">
        <x14:dataValidation type="list" allowBlank="1" showInputMessage="1" showErrorMessage="1">
          <x14:formula1>
            <xm:f>'F:\[RT12-1-2019 PRICING SCHEDULE.xlsx]Data'!#REF!</xm:f>
          </x14:formula1>
          <xm:sqref>H2:H9 H28:H31</xm:sqref>
        </x14:dataValidation>
        <x14:dataValidation type="list" operator="equal" allowBlank="1" showErrorMessage="1" errorTitle="The value you entered is not valid." error="The value entered violates data validation rules set in cell">
          <x14:formula1>
            <xm:f>'D:\RT12\[KDC chems prices - products.xlsx]Data'!#REF!</xm:f>
          </x14:formula1>
          <x14:formula2>
            <xm:f>0</xm:f>
          </x14:formula2>
          <xm:sqref>H13:H15</xm:sqref>
        </x14:dataValidation>
        <x14:dataValidation type="list" allowBlank="1" showInputMessage="1" showErrorMessage="1">
          <x14:formula1>
            <xm:f>'C:\Users\5955\Documents\RT12 AGRICULTURAL REMEDIES\RT12-1-2019\Evaluation\PRICING FOR SUPPLIERS\[HLEBEZULU RT12-1-2019 PRICING SCHEDULE_HLEBEZULU.xlsx]Data'!#REF!</xm:f>
          </x14:formula1>
          <xm:sqref>H10:H12</xm:sqref>
        </x14:dataValidation>
        <x14:dataValidation type="list" allowBlank="1" showInputMessage="1" showErrorMessage="1">
          <x14:formula1>
            <xm:f>'C:\Users\5955\Documents\RT12 AGRICULTURAL REMEDIES\RT12-1-2019\Evaluation\PRICING FOR SUPPLIERS\[Pfumo La nndwa RT12-1-2019 PRICING SCHEDULE  FINAL SUBMISSION.xlsx]Data'!#REF!</xm:f>
          </x14:formula1>
          <xm:sqref>H26:H27</xm:sqref>
        </x14:dataValidation>
        <x14:dataValidation type="list" allowBlank="1" showInputMessage="1" showErrorMessage="1">
          <x14:formula1>
            <xm:f>'D:\RT 12-1-2019 BIDDER OCTU CHEM PTY LTD\SECTION 4\[RT12-1-2019 PRICING SCHEDULE-1.xlsx]Data'!#REF!</xm:f>
          </x14:formula1>
          <xm:sqref>H23:H25</xm:sqref>
        </x14:dataValidation>
        <x14:dataValidation type="list" allowBlank="1" showInputMessage="1" showErrorMessage="1">
          <x14:formula1>
            <xm:f>'C:\Users\5955\Documents\RT12 AGRICULTURAL REMEDIES\RT12-1-2019\Evaluation\PRICING FOR SUPPLIERS\[Zwiko Trading RT12-1-2019 PRICING SCHEDULE (1).xlsx]Data'!#REF!</xm:f>
          </x14:formula1>
          <xm:sqref>H44:H47</xm:sqref>
        </x14:dataValidation>
        <x14:dataValidation type="list" allowBlank="1" showInputMessage="1" showErrorMessage="1">
          <x14:formula1>
            <xm:f>'C:\Users\5955\Documents\RT12 AGRICULTURAL REMEDIES\RT12-1-2019\Evaluation\PRICING FOR SUPPLIERS\[Eliefu RT12-1-2019 PRICING SCHEDULE.xlsx]Data'!#REF!</xm:f>
          </x14:formula1>
          <xm:sqref>H54:H56</xm:sqref>
        </x14:dataValidation>
        <x14:dataValidation type="list" allowBlank="1" showInputMessage="1" showErrorMessage="1">
          <x14:formula1>
            <xm:f>'D:\RT12-1-2019 AGRICULTURAL REMEDIES\[RT12-1-2019 PRICING SCHEDULE FINAL ELIOVISION.xlsx]Data'!#REF!</xm:f>
          </x14:formula1>
          <xm:sqref>H16:H22</xm:sqref>
        </x14:dataValidation>
        <x14:dataValidation type="list" allowBlank="1" showInputMessage="1" showErrorMessage="1">
          <x14:formula1>
            <xm:f>'D:\[RT12-1-2019 PRICING SCHEDULE (8).xlsx NO 2.xlsx]Data'!#REF!</xm:f>
          </x14:formula1>
          <xm:sqref>H32:H36</xm:sqref>
        </x14:dataValidation>
        <x14:dataValidation type="list" allowBlank="1" showInputMessage="1" showErrorMessage="1">
          <x14:formula1>
            <xm:f>'C:\Users\5955\Documents\RT12 AGRICULTURAL REMEDIES\RT12-1-2019\Evaluation\PRICING FOR SUPPLIERS\[NKALEBETJA RT12-1-2019 PRICING SCHEDULE (3).xlsx]Data'!#REF!</xm:f>
          </x14:formula1>
          <xm:sqref>H48:H53</xm:sqref>
        </x14:dataValidation>
        <x14:dataValidation type="list" allowBlank="1" showInputMessage="1" showErrorMessage="1">
          <x14:formula1>
            <xm:f>'D:\[RT12-1-2019 PRICING SCHEDULE1.xlsx]Data'!#REF!</xm:f>
          </x14:formula1>
          <xm:sqref>H37:H38</xm:sqref>
        </x14:dataValidation>
        <x14:dataValidation type="list" allowBlank="1" showInputMessage="1" showErrorMessage="1">
          <x14:formula1>
            <xm:f>'D:\[RT12-1-2019 PRICING SCHEDULE (1).xlsx]Data'!#REF!</xm:f>
          </x14:formula1>
          <xm:sqref>H39:H43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A55"/>
    </sheetView>
  </sheetViews>
  <sheetFormatPr defaultRowHeight="14.5" x14ac:dyDescent="0.35"/>
  <cols>
    <col min="1" max="1" width="53.81640625" customWidth="1"/>
  </cols>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C4" sqref="C4"/>
    </sheetView>
  </sheetViews>
  <sheetFormatPr defaultRowHeight="14.5" x14ac:dyDescent="0.35"/>
  <cols>
    <col min="1" max="1" width="19.36328125" customWidth="1"/>
  </cols>
  <sheetData>
    <row r="1" spans="1:1" x14ac:dyDescent="0.35">
      <c r="A1" t="s">
        <v>177</v>
      </c>
    </row>
    <row r="2" spans="1:1" x14ac:dyDescent="0.35">
      <c r="A2" t="s">
        <v>178</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Contract Circular</vt:lpstr>
      <vt:lpstr>Sheet3</vt:lpstr>
      <vt:lpstr>Data</vt:lpstr>
      <vt:lpstr>'Contract Circular'!Print_Area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Mulatedzi Raudzingana</dc:creator>
  <cp:lastModifiedBy>Mulatedzi Raudzingana</cp:lastModifiedBy>
  <dcterms:created xsi:type="dcterms:W3CDTF">2020-10-05T10:24:42Z</dcterms:created>
  <dcterms:modified xsi:type="dcterms:W3CDTF">2021-01-20T06:57:20Z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3c4247e-447d-4732-af29-2e529a4288f1_Enabled">
    <vt:lpwstr>True</vt:lpwstr>
  </property>
  <property fmtid="{D5CDD505-2E9C-101B-9397-08002B2CF9AE}" pid="3" name="MSIP_Label_93c4247e-447d-4732-af29-2e529a4288f1_SiteId">
    <vt:lpwstr>1a45348f-02b4-4f9a-a7a8-7786f6dd3245</vt:lpwstr>
  </property>
  <property fmtid="{D5CDD505-2E9C-101B-9397-08002B2CF9AE}" pid="4" name="MSIP_Label_93c4247e-447d-4732-af29-2e529a4288f1_Owner">
    <vt:lpwstr>Mulatedzi.Raudzingana@Treasury.gov.za</vt:lpwstr>
  </property>
  <property fmtid="{D5CDD505-2E9C-101B-9397-08002B2CF9AE}" pid="5" name="MSIP_Label_93c4247e-447d-4732-af29-2e529a4288f1_SetDate">
    <vt:lpwstr>2020-10-05T10:29:19.6864460Z</vt:lpwstr>
  </property>
  <property fmtid="{D5CDD505-2E9C-101B-9397-08002B2CF9AE}" pid="6" name="MSIP_Label_93c4247e-447d-4732-af29-2e529a4288f1_Name">
    <vt:lpwstr>Personal</vt:lpwstr>
  </property>
  <property fmtid="{D5CDD505-2E9C-101B-9397-08002B2CF9AE}" pid="7" name="MSIP_Label_93c4247e-447d-4732-af29-2e529a4288f1_Application">
    <vt:lpwstr>Microsoft Azure Information Protection</vt:lpwstr>
  </property>
  <property fmtid="{D5CDD505-2E9C-101B-9397-08002B2CF9AE}" pid="8" name="MSIP_Label_93c4247e-447d-4732-af29-2e529a4288f1_Extended_MSFT_Method">
    <vt:lpwstr>Automatic</vt:lpwstr>
  </property>
  <property fmtid="{D5CDD505-2E9C-101B-9397-08002B2CF9AE}" pid="9" name="Sensitivity">
    <vt:lpwstr>Personal</vt:lpwstr>
  </property>
</Properties>
</file>